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B2F2B8BD-F186-46E5-A153-7588DFAFA4B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5" l="1"/>
  <c r="H16" i="5" s="1"/>
  <c r="G16" i="5"/>
  <c r="F16" i="5"/>
  <c r="E16" i="5"/>
  <c r="D16" i="5"/>
  <c r="M15" i="5"/>
  <c r="L15" i="5"/>
  <c r="L9" i="5"/>
  <c r="H8" i="5"/>
  <c r="H15" i="5" s="1"/>
  <c r="H23" i="5" s="1"/>
  <c r="G8" i="5"/>
  <c r="G15" i="5" s="1"/>
  <c r="G23" i="5" s="1"/>
  <c r="F8" i="5"/>
  <c r="F15" i="5" s="1"/>
  <c r="E8" i="5"/>
  <c r="E15" i="5" s="1"/>
  <c r="E23" i="5" s="1"/>
  <c r="D8" i="5"/>
  <c r="D15" i="5" s="1"/>
  <c r="D23" i="5" s="1"/>
  <c r="L7" i="5"/>
  <c r="M6" i="5"/>
  <c r="L3" i="5"/>
  <c r="F6" i="7"/>
  <c r="E6" i="7" s="1"/>
  <c r="F23" i="5" l="1"/>
</calcChain>
</file>

<file path=xl/sharedStrings.xml><?xml version="1.0" encoding="utf-8"?>
<sst xmlns="http://schemas.openxmlformats.org/spreadsheetml/2006/main" count="496" uniqueCount="357">
  <si>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</si>
  <si>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</si>
  <si>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</si>
  <si>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</si>
  <si>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</si>
  <si>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</si>
  <si>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</si>
  <si>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</si>
  <si>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</si>
  <si>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</si>
  <si>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</si>
  <si>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</si>
  <si>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</si>
  <si>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</si>
  <si>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</si>
  <si>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</si>
  <si>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</si>
  <si>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</si>
  <si>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</si>
  <si>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</si>
  <si>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</si>
  <si>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</si>
  <si>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</si>
  <si>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</si>
  <si>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</si>
  <si>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</si>
  <si>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</si>
  <si>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</si>
  <si>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</si>
  <si>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</si>
  <si>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</si>
  <si>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</si>
  <si>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</si>
  <si>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</si>
  <si>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</si>
  <si>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</si>
  <si>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</si>
  <si>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</si>
  <si>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</si>
  <si>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</si>
  <si>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</si>
  <si>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</si>
  <si>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</si>
  <si>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</si>
  <si>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</si>
  <si>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</si>
  <si>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</si>
  <si>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</si>
  <si>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</si>
  <si>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</si>
  <si>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</si>
  <si>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</si>
  <si>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</si>
  <si>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</si>
  <si>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</si>
  <si>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</si>
  <si>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</si>
  <si>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</si>
  <si>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</si>
  <si>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</si>
  <si>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</si>
  <si>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</si>
  <si>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</si>
  <si>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</si>
  <si>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</si>
  <si>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</si>
  <si>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</si>
  <si>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</si>
  <si>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</si>
  <si>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</si>
  <si>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</si>
  <si>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</si>
  <si>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</si>
  <si>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</si>
  <si>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</si>
  <si>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</si>
  <si>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</si>
  <si>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</si>
  <si>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</si>
  <si>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</si>
  <si>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</si>
  <si>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</si>
  <si>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</si>
  <si>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</si>
  <si>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</si>
  <si>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</si>
  <si>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</si>
  <si>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</si>
  <si>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</si>
  <si>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</si>
  <si>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</si>
  <si>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</si>
  <si>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</si>
  <si>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</si>
  <si>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</si>
  <si>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</si>
  <si>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</si>
  <si>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</si>
  <si>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</si>
  <si>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</si>
  <si>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</si>
  <si>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</si>
  <si>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</si>
  <si>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</si>
  <si>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</si>
  <si>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</si>
  <si>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</si>
  <si>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</si>
  <si>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</si>
  <si>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</si>
  <si>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</si>
  <si>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</si>
  <si>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</si>
  <si>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</si>
  <si>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</si>
  <si>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</si>
  <si>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</si>
  <si>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</si>
  <si>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</si>
  <si>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</si>
  <si>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</si>
  <si>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</si>
  <si>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</si>
  <si>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</si>
  <si>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</si>
  <si>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</si>
  <si>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</si>
  <si>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</si>
  <si>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</si>
  <si>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</si>
  <si>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</si>
  <si>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</si>
  <si>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</si>
  <si>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</si>
  <si>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</si>
  <si>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</si>
  <si>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</si>
  <si>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</si>
  <si>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</si>
  <si>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</si>
  <si>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</si>
  <si>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</si>
  <si>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</si>
  <si>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</si>
  <si>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</si>
  <si>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</si>
  <si>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</si>
  <si>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</si>
  <si>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</si>
  <si>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</si>
  <si>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</si>
  <si>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</si>
  <si>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</si>
  <si>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</si>
  <si>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</si>
  <si>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</si>
  <si>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</si>
  <si>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</si>
  <si>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</si>
  <si>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</si>
  <si>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</si>
  <si>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</si>
  <si>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</si>
  <si>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</si>
  <si>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</si>
  <si>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</si>
  <si>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</si>
  <si>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</si>
  <si>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</si>
  <si>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</si>
  <si>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</si>
  <si>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</si>
  <si>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</si>
  <si>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</si>
  <si>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</si>
  <si>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</si>
  <si>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</si>
  <si>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</si>
  <si>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</si>
  <si>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</si>
  <si>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</si>
  <si>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</si>
  <si>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</si>
  <si>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</si>
  <si>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</si>
  <si>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</si>
  <si>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</si>
  <si>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</si>
  <si>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</si>
  <si>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</si>
  <si>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</si>
  <si>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</si>
  <si>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</si>
  <si>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</si>
  <si>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</si>
  <si>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</si>
  <si>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</si>
  <si>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</si>
  <si>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</si>
  <si>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</si>
  <si>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</si>
  <si>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</si>
  <si>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</si>
  <si>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</si>
  <si>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</si>
  <si>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</si>
  <si>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</si>
  <si>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</si>
  <si>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</si>
  <si>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</si>
  <si>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</si>
  <si>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</si>
  <si>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</si>
  <si>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</si>
  <si>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</si>
  <si>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</si>
  <si>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</si>
  <si>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</si>
  <si>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</si>
  <si>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</si>
  <si>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</si>
  <si>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</si>
  <si>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</si>
  <si>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</si>
  <si>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</si>
  <si>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</si>
  <si>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</si>
  <si>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</si>
  <si>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</si>
  <si>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</si>
  <si>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</si>
  <si>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</si>
  <si>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</si>
  <si>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</si>
  <si>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</si>
  <si>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</si>
  <si>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</si>
  <si>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</si>
  <si>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</si>
  <si>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</si>
  <si>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</si>
  <si>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</si>
  <si>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</si>
  <si>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</si>
  <si>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</si>
  <si>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</si>
  <si>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</si>
  <si>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</si>
  <si>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</si>
  <si>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</si>
  <si>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</si>
  <si>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</si>
  <si>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</si>
  <si>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</si>
  <si>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</si>
  <si>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</si>
  <si>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</si>
  <si>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</si>
  <si>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</si>
  <si>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</si>
  <si>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</si>
  <si>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</si>
  <si>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</si>
  <si>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</si>
  <si>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</si>
  <si>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</si>
  <si>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</si>
  <si>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</si>
  <si>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</si>
  <si>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</si>
  <si>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</si>
  <si>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</si>
  <si>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</si>
  <si>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</si>
  <si>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</si>
  <si>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</si>
  <si>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</si>
  <si>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</si>
  <si>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</si>
  <si>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</si>
  <si>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</si>
  <si>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</si>
  <si>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</si>
  <si>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</si>
  <si>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</si>
  <si>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</si>
  <si>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</si>
  <si>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</si>
  <si>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</si>
  <si>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</si>
  <si>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</si>
  <si>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</si>
  <si>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</si>
  <si>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</si>
  <si>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</si>
  <si>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</si>
  <si>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</si>
  <si>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</si>
  <si>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</si>
  <si>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</si>
  <si>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</si>
  <si>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</si>
  <si>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</si>
  <si>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</si>
  <si>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</si>
  <si>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</si>
  <si>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</si>
  <si>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</si>
  <si>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</si>
  <si>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</si>
  <si>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</si>
  <si>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</si>
  <si>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</si>
  <si>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</si>
  <si>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</si>
  <si>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</si>
  <si>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</si>
  <si>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</si>
  <si>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</si>
  <si>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</si>
  <si>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ZIRAAT BANK MONTENEGRO AD</t>
  </si>
  <si>
    <t>3048136</t>
  </si>
  <si>
    <t>30/06/2026</t>
  </si>
  <si>
    <t>FINANSIJSKI IZVJEŠTAJI ZA PERIOD:</t>
  </si>
  <si>
    <t>1. januar - 30. jun</t>
  </si>
  <si>
    <t>Izvještaj je pojedinačan</t>
  </si>
  <si>
    <t>Ulica Slobode 84, 81000, Podgorica</t>
  </si>
  <si>
    <t>03048136</t>
  </si>
  <si>
    <t>4-0009452/5</t>
  </si>
  <si>
    <t>Ostalo monetarno poslovanje</t>
  </si>
  <si>
    <t>Privatno vlasnistvo (Akcionarsko društvo sa udjelom privatnog kapitala više od 50%, u većinskom vlasništvu stranih pravnih lica)</t>
  </si>
  <si>
    <t>020 442 234</t>
  </si>
  <si>
    <t>www.ziraatbank.me</t>
  </si>
  <si>
    <t>office@ziraatbank.me</t>
  </si>
  <si>
    <t>907-575-0183</t>
  </si>
  <si>
    <t>KEMALETTIN BAYAT</t>
  </si>
  <si>
    <t>RECEP TURK</t>
  </si>
  <si>
    <t>MEHMED DONMEZ</t>
  </si>
  <si>
    <t>BULENT YALIM</t>
  </si>
  <si>
    <t>TUNC SEZGIN</t>
  </si>
  <si>
    <t>TALHA DÖKULMEZ</t>
  </si>
  <si>
    <t>ENES KURPEJOVIĆ</t>
  </si>
  <si>
    <t>BULUT CUNEYT SERKAN</t>
  </si>
  <si>
    <t>TC Ziraat Bankasi AS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</si>
  <si>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</si>
  <si>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</si>
  <si>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</si>
  <si>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</si>
  <si>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</si>
  <si>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</si>
  <si>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</si>
  <si>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</si>
  <si>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</si>
  <si>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</si>
  <si>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</si>
  <si>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</si>
  <si>
    <t>Doğanbey Mh. Atatürk Bulvarı No : 8 06107 Ulus Ankara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</si>
</sst>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\.mm\.yyyy;@"/>
    <numFmt numFmtId="168" formatCode="dd/mm/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2" fillId="3" borderId="7" xfId="10" applyFont="1" applyFill="1" applyBorder="1" applyAlignment="1">
      <alignment vertical="center"/>
    </xf>
    <xf numFmtId="167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7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8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164" fontId="1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Border="1" applyAlignment="1">
      <alignment vertical="center"/>
    </xf>
    <xf numFmtId="164" fontId="13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Fill="1" applyBorder="1" applyAlignment="1">
      <alignment horizontal="left" vertical="center" wrapText="1"/>
    </xf>
    <xf numFmtId="164" fontId="1" fillId="0" borderId="7" xfId="3" applyNumberFormat="1" applyFont="1" applyFill="1" applyBorder="1" applyAlignment="1">
      <alignment horizontal="left" vertical="center"/>
    </xf>
    <xf numFmtId="164" fontId="13" fillId="0" borderId="7" xfId="3" applyNumberFormat="1" applyFont="1" applyFill="1" applyBorder="1" applyAlignment="1">
      <alignment horizontal="left" vertical="center"/>
    </xf>
    <xf numFmtId="164" fontId="13" fillId="3" borderId="7" xfId="3" applyNumberFormat="1" applyFont="1" applyFill="1" applyBorder="1" applyAlignment="1">
      <alignment horizontal="left" vertical="center"/>
    </xf>
    <xf numFmtId="3" fontId="1" fillId="0" borderId="7" xfId="0" quotePrefix="1" applyNumberFormat="1" applyFont="1" applyBorder="1" applyAlignment="1" applyProtection="1">
      <alignment horizontal="right"/>
      <protection hidden="1"/>
    </xf>
    <xf numFmtId="3" fontId="13" fillId="0" borderId="7" xfId="0" quotePrefix="1" applyNumberFormat="1" applyFont="1" applyBorder="1" applyAlignment="1" applyProtection="1">
      <alignment horizontal="right"/>
      <protection hidden="1"/>
    </xf>
    <xf numFmtId="3" fontId="1" fillId="0" borderId="7" xfId="0" quotePrefix="1" applyNumberFormat="1" applyFont="1" applyBorder="1" applyAlignment="1" applyProtection="1">
      <alignment horizontal="right" wrapText="1"/>
      <protection hidden="1"/>
    </xf>
    <xf numFmtId="3" fontId="13" fillId="3" borderId="7" xfId="0" quotePrefix="1" applyNumberFormat="1" applyFont="1" applyFill="1" applyBorder="1" applyAlignment="1" applyProtection="1">
      <alignment horizontal="right"/>
      <protection hidden="1"/>
    </xf>
    <xf numFmtId="0" fontId="14" fillId="2" borderId="7" xfId="10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10"/>
    <xf numFmtId="0" fontId="0" fillId="0" borderId="0" xfId="0"/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D4C9DCC7-2888-4F70-B3FB-2DA3215254D8}"/>
    <cellStyle name="Jegyzet" xfId="9" xr:uid="{ED8E0739-50AE-4C37-92B7-0730CC93F48E}"/>
    <cellStyle name="Normal" xfId="0" builtinId="0"/>
    <cellStyle name="Normal 18" xfId="4" xr:uid="{1DC87559-34AB-40C3-8364-6E8D8D445552}"/>
    <cellStyle name="Normal 18 3" xfId="11" xr:uid="{DA518ADB-5120-4BA0-8915-07BAE2CBDF5F}"/>
    <cellStyle name="Normal 2" xfId="1" xr:uid="{4184AF16-040E-4EDA-8A48-18AE729E40F5}"/>
    <cellStyle name="Normal 2 18" xfId="10" xr:uid="{B03429F3-9E0A-4DCB-9C3A-1C415D0B5B1C}"/>
    <cellStyle name="Normal 2 2" xfId="7" xr:uid="{C5B4236D-388E-416B-8819-B4DFE67442AB}"/>
    <cellStyle name="Normal 2 2 6" xfId="12" xr:uid="{46566DAE-B4CD-477F-B8C1-88FB9AC950E2}"/>
    <cellStyle name="Normal 2 5" xfId="8" xr:uid="{99570334-7105-4DAB-A9A7-CB73FC465BD5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2" sqref="B52"/>
    </sheetView>
  </sheetViews>
  <sheetFormatPr defaultColWidth="8" defaultRowHeight="12.75" x14ac:dyDescent="0.45"/>
  <cols>
    <col min="1" max="1" width="3.265625" style="82" customWidth="1"/>
    <col min="2" max="2" width="3.86328125" style="82" customWidth="1"/>
    <col min="3" max="3" width="44.86328125" style="82" customWidth="1"/>
    <col min="4" max="4" width="23.3984375" style="82" customWidth="1"/>
    <col min="5" max="5" width="18" style="82" customWidth="1"/>
    <col min="6" max="6" width="22.265625" style="82" customWidth="1"/>
    <col min="7" max="7" width="21.59765625" style="82" customWidth="1"/>
    <col min="8" max="8" width="23.86328125" style="82" customWidth="1"/>
    <col min="9" max="9" width="23.265625" style="82" customWidth="1"/>
    <col min="10" max="10" width="22.86328125" style="82" customWidth="1"/>
    <col min="11" max="11" width="13.86328125" style="82" customWidth="1"/>
    <col min="12" max="12" width="14.1328125" style="82" customWidth="1"/>
    <col min="13" max="15" width="8" style="82"/>
    <col min="16" max="16" width="8.59765625" style="82" bestFit="1" customWidth="1"/>
    <col min="17" max="16384" width="8" style="82"/>
  </cols>
  <sheetData>
    <row r="1" spans="3:13" ht="13.15" x14ac:dyDescent="0.45">
      <c r="C1" s="78" t="s">
        <v>320</v>
      </c>
      <c r="D1" s="79"/>
      <c r="E1" s="80" t="s">
        <v>321</v>
      </c>
      <c r="F1" s="79"/>
      <c r="G1" s="81" t="s">
        <v>322</v>
      </c>
    </row>
    <row r="2" spans="3:13" ht="13.15" x14ac:dyDescent="0.45">
      <c r="G2" s="83" t="s">
        <v>310</v>
      </c>
    </row>
    <row r="4" spans="3:13" ht="15.75" customHeight="1" x14ac:dyDescent="0.45">
      <c r="C4" s="84" t="s">
        <v>323</v>
      </c>
      <c r="D4" s="85" t="s">
        <v>324</v>
      </c>
      <c r="E4" s="83"/>
      <c r="G4" s="86"/>
      <c r="H4" s="87"/>
    </row>
    <row r="6" spans="3:13" ht="15" customHeight="1" x14ac:dyDescent="0.45"/>
    <row r="7" spans="3:13" ht="16.5" customHeight="1" x14ac:dyDescent="0.45">
      <c r="C7" s="216" t="s">
        <v>291</v>
      </c>
      <c r="D7" s="218" t="s">
        <v>325</v>
      </c>
      <c r="E7" s="218"/>
    </row>
    <row r="8" spans="3:13" ht="16.5" customHeight="1" x14ac:dyDescent="0.45">
      <c r="C8" s="88" t="s">
        <v>4</v>
      </c>
      <c r="D8" s="219" t="s">
        <v>324</v>
      </c>
      <c r="E8" s="219"/>
    </row>
    <row r="11" spans="3:13" ht="13.15" x14ac:dyDescent="0.45">
      <c r="C11" s="89" t="s">
        <v>0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3" spans="3:13" ht="15.75" customHeight="1" x14ac:dyDescent="0.45">
      <c r="C13" s="90" t="s">
        <v>1</v>
      </c>
      <c r="D13" s="254" t="s">
        <v>320</v>
      </c>
      <c r="E13" s="255"/>
      <c r="F13" s="255"/>
      <c r="G13" s="255"/>
    </row>
    <row r="14" spans="3:13" ht="15.75" customHeight="1" x14ac:dyDescent="0.45">
      <c r="C14" s="91" t="s">
        <v>2</v>
      </c>
      <c r="D14" s="246" t="s">
        <v>326</v>
      </c>
      <c r="E14" s="246"/>
      <c r="F14" s="246"/>
      <c r="G14" s="246"/>
    </row>
    <row r="15" spans="3:13" ht="15.75" customHeight="1" x14ac:dyDescent="0.45">
      <c r="C15" s="90" t="s">
        <v>3</v>
      </c>
      <c r="D15" s="255" t="s">
        <v>327</v>
      </c>
      <c r="E15" s="255"/>
      <c r="F15" s="255"/>
      <c r="G15" s="255"/>
    </row>
    <row r="16" spans="3:13" ht="15.75" customHeight="1" x14ac:dyDescent="0.45">
      <c r="C16" s="91" t="s">
        <v>5</v>
      </c>
      <c r="D16" s="246" t="s">
        <v>328</v>
      </c>
      <c r="E16" s="246"/>
      <c r="F16" s="246"/>
      <c r="G16" s="246"/>
    </row>
    <row r="17" spans="3:12" ht="15.75" customHeight="1" x14ac:dyDescent="0.45">
      <c r="C17" s="90" t="s">
        <v>8</v>
      </c>
      <c r="D17" s="256">
        <v>42144</v>
      </c>
      <c r="E17" s="256"/>
      <c r="F17" s="256"/>
      <c r="G17" s="256"/>
    </row>
    <row r="18" spans="3:12" ht="15.75" customHeight="1" x14ac:dyDescent="0.45">
      <c r="C18" s="91" t="s">
        <v>12</v>
      </c>
      <c r="D18" s="246">
        <v>6419</v>
      </c>
      <c r="E18" s="246"/>
      <c r="F18" s="246"/>
      <c r="G18" s="246"/>
    </row>
    <row r="19" spans="3:12" ht="15.75" customHeight="1" x14ac:dyDescent="0.45">
      <c r="C19" s="90" t="s">
        <v>13</v>
      </c>
      <c r="D19" s="245" t="s">
        <v>329</v>
      </c>
      <c r="E19" s="245"/>
      <c r="F19" s="245"/>
      <c r="G19" s="245"/>
    </row>
    <row r="20" spans="3:12" ht="15.75" customHeight="1" x14ac:dyDescent="0.45">
      <c r="C20" s="91" t="s">
        <v>11</v>
      </c>
      <c r="D20" s="246" t="s">
        <v>330</v>
      </c>
      <c r="E20" s="246"/>
      <c r="F20" s="246"/>
      <c r="G20" s="246"/>
    </row>
    <row r="21" spans="3:12" ht="15.75" customHeight="1" x14ac:dyDescent="0.45">
      <c r="C21" s="90" t="s">
        <v>10</v>
      </c>
      <c r="D21" s="245">
        <v>3</v>
      </c>
      <c r="E21" s="245"/>
      <c r="F21" s="245"/>
      <c r="G21" s="245"/>
    </row>
    <row r="22" spans="3:12" ht="15.75" customHeight="1" x14ac:dyDescent="0.45">
      <c r="C22" s="91" t="s">
        <v>292</v>
      </c>
      <c r="D22" s="246">
        <v>59</v>
      </c>
      <c r="E22" s="246"/>
      <c r="F22" s="246"/>
      <c r="G22" s="246"/>
    </row>
    <row r="23" spans="3:12" ht="15.75" customHeight="1" x14ac:dyDescent="0.45">
      <c r="C23" s="90" t="s">
        <v>6</v>
      </c>
      <c r="D23" s="245" t="s">
        <v>331</v>
      </c>
      <c r="E23" s="245"/>
      <c r="F23" s="245"/>
      <c r="G23" s="245"/>
    </row>
    <row r="24" spans="3:12" ht="15.75" customHeight="1" x14ac:dyDescent="0.45">
      <c r="C24" s="91" t="s">
        <v>7</v>
      </c>
      <c r="D24" s="246" t="s">
        <v>332</v>
      </c>
      <c r="E24" s="246"/>
      <c r="F24" s="246"/>
      <c r="G24" s="246"/>
    </row>
    <row r="25" spans="3:12" ht="15.75" customHeight="1" x14ac:dyDescent="0.45">
      <c r="C25" s="90" t="s">
        <v>9</v>
      </c>
      <c r="D25" s="245" t="s">
        <v>333</v>
      </c>
      <c r="E25" s="245"/>
      <c r="F25" s="245"/>
      <c r="G25" s="245"/>
    </row>
    <row r="26" spans="3:12" ht="15" customHeight="1" x14ac:dyDescent="0.45">
      <c r="C26" s="91" t="s">
        <v>293</v>
      </c>
      <c r="D26" s="246" t="s">
        <v>334</v>
      </c>
      <c r="E26" s="246"/>
      <c r="F26" s="246"/>
      <c r="G26" s="246"/>
    </row>
    <row r="29" spans="3:12" ht="13.15" x14ac:dyDescent="0.45">
      <c r="C29" s="89" t="s">
        <v>14</v>
      </c>
    </row>
    <row r="31" spans="3:12" ht="19.5" customHeight="1" x14ac:dyDescent="0.45">
      <c r="C31" s="258" t="s">
        <v>298</v>
      </c>
      <c r="D31" s="247" t="s">
        <v>15</v>
      </c>
      <c r="E31" s="248"/>
      <c r="F31" s="249"/>
      <c r="G31" s="253" t="s">
        <v>16</v>
      </c>
      <c r="H31" s="224" t="s">
        <v>17</v>
      </c>
      <c r="I31" s="224"/>
      <c r="J31" s="224"/>
      <c r="K31" s="222" t="s">
        <v>18</v>
      </c>
      <c r="L31" s="223"/>
    </row>
    <row r="32" spans="3:12" ht="27" customHeight="1" x14ac:dyDescent="0.45">
      <c r="C32" s="258"/>
      <c r="D32" s="250"/>
      <c r="E32" s="251"/>
      <c r="F32" s="252"/>
      <c r="G32" s="253"/>
      <c r="H32" s="217" t="s">
        <v>19</v>
      </c>
      <c r="I32" s="222" t="s">
        <v>20</v>
      </c>
      <c r="J32" s="223"/>
      <c r="K32" s="215" t="s">
        <v>50</v>
      </c>
      <c r="L32" s="215" t="s">
        <v>296</v>
      </c>
    </row>
    <row r="33" spans="3:12" ht="16.5" customHeight="1" x14ac:dyDescent="0.45">
      <c r="C33" s="92" t="s">
        <v>294</v>
      </c>
      <c r="D33" s="225" t="s">
        <v>335</v>
      </c>
      <c r="E33" s="226"/>
      <c r="F33" s="227"/>
      <c r="G33" s="93"/>
      <c r="H33" s="94"/>
      <c r="I33" s="236"/>
      <c r="J33" s="237"/>
      <c r="K33" s="95"/>
      <c r="L33" s="96"/>
    </row>
    <row r="34" spans="3:12" ht="16.5" customHeight="1" x14ac:dyDescent="0.45">
      <c r="C34" s="97" t="s">
        <v>21</v>
      </c>
      <c r="D34" s="231" t="s">
        <v>336</v>
      </c>
      <c r="E34" s="232"/>
      <c r="F34" s="233"/>
      <c r="G34" s="98"/>
      <c r="H34" s="99"/>
      <c r="I34" s="234"/>
      <c r="J34" s="235"/>
      <c r="K34" s="100"/>
      <c r="L34" s="101"/>
    </row>
    <row r="35" spans="3:12" ht="16.5" customHeight="1" x14ac:dyDescent="0.45">
      <c r="C35" s="97" t="s">
        <v>22</v>
      </c>
      <c r="D35" s="231" t="s">
        <v>337</v>
      </c>
      <c r="E35" s="232"/>
      <c r="F35" s="233"/>
      <c r="G35" s="98"/>
      <c r="H35" s="99"/>
      <c r="I35" s="234"/>
      <c r="J35" s="235"/>
      <c r="K35" s="100"/>
      <c r="L35" s="101"/>
    </row>
    <row r="36" spans="3:12" ht="16.5" customHeight="1" x14ac:dyDescent="0.45">
      <c r="C36" s="97" t="s">
        <v>23</v>
      </c>
      <c r="D36" s="231" t="s">
        <v>338</v>
      </c>
      <c r="E36" s="232"/>
      <c r="F36" s="233"/>
      <c r="G36" s="98"/>
      <c r="H36" s="99"/>
      <c r="I36" s="234"/>
      <c r="J36" s="235"/>
      <c r="K36" s="100"/>
      <c r="L36" s="101"/>
    </row>
    <row r="37" spans="3:12" ht="16.5" customHeight="1" x14ac:dyDescent="0.45">
      <c r="C37" s="97" t="s">
        <v>24</v>
      </c>
      <c r="D37" s="231" t="s">
        <v>339</v>
      </c>
      <c r="E37" s="232"/>
      <c r="F37" s="233"/>
      <c r="G37" s="98"/>
      <c r="H37" s="99"/>
      <c r="I37" s="234"/>
      <c r="J37" s="235"/>
      <c r="K37" s="100"/>
      <c r="L37" s="101"/>
    </row>
    <row r="38" spans="3:12" ht="16.5" customHeight="1" x14ac:dyDescent="0.45">
      <c r="C38" s="97" t="s">
        <v>25</v>
      </c>
      <c r="D38" s="231"/>
      <c r="E38" s="232"/>
      <c r="F38" s="233"/>
      <c r="G38" s="98"/>
      <c r="H38" s="99"/>
      <c r="I38" s="234"/>
      <c r="J38" s="235"/>
      <c r="K38" s="100"/>
      <c r="L38" s="101"/>
    </row>
    <row r="39" spans="3:12" ht="16.5" customHeight="1" x14ac:dyDescent="0.45">
      <c r="C39" s="97" t="s">
        <v>26</v>
      </c>
      <c r="D39" s="231"/>
      <c r="E39" s="232"/>
      <c r="F39" s="233"/>
      <c r="G39" s="98"/>
      <c r="H39" s="99"/>
      <c r="I39" s="234"/>
      <c r="J39" s="235"/>
      <c r="K39" s="100"/>
      <c r="L39" s="101"/>
    </row>
    <row r="40" spans="3:12" ht="16.5" customHeight="1" x14ac:dyDescent="0.45">
      <c r="C40" s="102" t="s">
        <v>27</v>
      </c>
      <c r="D40" s="231"/>
      <c r="E40" s="232"/>
      <c r="F40" s="233"/>
      <c r="G40" s="98"/>
      <c r="H40" s="99"/>
      <c r="I40" s="234"/>
      <c r="J40" s="235"/>
      <c r="K40" s="100"/>
      <c r="L40" s="101"/>
    </row>
    <row r="41" spans="3:12" ht="16.5" customHeight="1" x14ac:dyDescent="0.45">
      <c r="C41" s="102" t="s">
        <v>312</v>
      </c>
      <c r="D41" s="231"/>
      <c r="E41" s="232"/>
      <c r="F41" s="233"/>
      <c r="G41" s="98"/>
      <c r="H41" s="99"/>
      <c r="I41" s="234"/>
      <c r="J41" s="235"/>
      <c r="K41" s="100"/>
      <c r="L41" s="101"/>
    </row>
    <row r="42" spans="3:12" ht="16.5" customHeight="1" x14ac:dyDescent="0.45">
      <c r="C42" s="103" t="s">
        <v>28</v>
      </c>
      <c r="D42" s="228" t="s">
        <v>340</v>
      </c>
      <c r="E42" s="229"/>
      <c r="F42" s="230"/>
      <c r="G42" s="93"/>
      <c r="H42" s="94"/>
      <c r="I42" s="236"/>
      <c r="J42" s="237"/>
      <c r="K42" s="95"/>
      <c r="L42" s="96"/>
    </row>
    <row r="43" spans="3:12" ht="16.5" customHeight="1" x14ac:dyDescent="0.45">
      <c r="C43" s="97" t="s">
        <v>21</v>
      </c>
      <c r="D43" s="231" t="s">
        <v>341</v>
      </c>
      <c r="E43" s="232"/>
      <c r="F43" s="233"/>
      <c r="G43" s="98"/>
      <c r="H43" s="99"/>
      <c r="I43" s="234"/>
      <c r="J43" s="235"/>
      <c r="K43" s="100"/>
      <c r="L43" s="101"/>
    </row>
    <row r="44" spans="3:12" ht="16.5" customHeight="1" x14ac:dyDescent="0.45">
      <c r="C44" s="97" t="s">
        <v>22</v>
      </c>
      <c r="D44" s="231" t="s">
        <v>342</v>
      </c>
      <c r="E44" s="232"/>
      <c r="F44" s="233"/>
      <c r="G44" s="98"/>
      <c r="H44" s="99"/>
      <c r="I44" s="234"/>
      <c r="J44" s="235"/>
      <c r="K44" s="100"/>
      <c r="L44" s="101"/>
    </row>
    <row r="45" spans="3:12" ht="16.5" customHeight="1" x14ac:dyDescent="0.45">
      <c r="C45" s="97" t="s">
        <v>23</v>
      </c>
      <c r="D45" s="231"/>
      <c r="E45" s="232"/>
      <c r="F45" s="233"/>
      <c r="G45" s="98"/>
      <c r="H45" s="99"/>
      <c r="I45" s="234"/>
      <c r="J45" s="235"/>
      <c r="K45" s="100"/>
      <c r="L45" s="101"/>
    </row>
    <row r="46" spans="3:12" ht="16.5" customHeight="1" x14ac:dyDescent="0.45">
      <c r="C46" s="97" t="s">
        <v>24</v>
      </c>
      <c r="D46" s="231"/>
      <c r="E46" s="232"/>
      <c r="F46" s="233"/>
      <c r="G46" s="98"/>
      <c r="H46" s="99"/>
      <c r="I46" s="234"/>
      <c r="J46" s="235"/>
      <c r="K46" s="100"/>
      <c r="L46" s="101"/>
    </row>
    <row r="47" spans="3:12" ht="16.5" customHeight="1" x14ac:dyDescent="0.45">
      <c r="C47" s="97" t="s">
        <v>25</v>
      </c>
      <c r="D47" s="231"/>
      <c r="E47" s="232"/>
      <c r="F47" s="233"/>
      <c r="G47" s="98"/>
      <c r="H47" s="99"/>
      <c r="I47" s="234"/>
      <c r="J47" s="235"/>
      <c r="K47" s="100"/>
      <c r="L47" s="101"/>
    </row>
    <row r="48" spans="3:12" ht="16.5" customHeight="1" x14ac:dyDescent="0.45">
      <c r="C48" s="97" t="s">
        <v>26</v>
      </c>
      <c r="D48" s="231"/>
      <c r="E48" s="232"/>
      <c r="F48" s="233"/>
      <c r="G48" s="98"/>
      <c r="H48" s="99"/>
      <c r="I48" s="234"/>
      <c r="J48" s="235"/>
      <c r="K48" s="100"/>
      <c r="L48" s="101"/>
    </row>
    <row r="49" spans="2:12" ht="16.5" customHeight="1" x14ac:dyDescent="0.45">
      <c r="C49" s="103" t="s">
        <v>29</v>
      </c>
      <c r="D49" s="228"/>
      <c r="E49" s="229"/>
      <c r="F49" s="230"/>
      <c r="G49" s="93"/>
      <c r="H49" s="94"/>
      <c r="I49" s="236"/>
      <c r="J49" s="237"/>
      <c r="K49" s="95"/>
      <c r="L49" s="96"/>
    </row>
    <row r="53" spans="2:12" ht="18" customHeight="1" x14ac:dyDescent="0.45">
      <c r="C53" s="89" t="s">
        <v>30</v>
      </c>
    </row>
    <row r="54" spans="2:12" ht="18.75" customHeight="1" x14ac:dyDescent="0.45">
      <c r="C54" s="89" t="s">
        <v>31</v>
      </c>
    </row>
    <row r="56" spans="2:12" ht="21" customHeight="1" x14ac:dyDescent="0.45">
      <c r="C56" s="104" t="s">
        <v>295</v>
      </c>
      <c r="D56" s="241" t="s">
        <v>32</v>
      </c>
      <c r="E56" s="242"/>
      <c r="F56" s="243"/>
      <c r="G56" s="105" t="s">
        <v>50</v>
      </c>
      <c r="H56" s="105" t="s">
        <v>296</v>
      </c>
    </row>
    <row r="57" spans="2:12" ht="15.75" customHeight="1" x14ac:dyDescent="0.45">
      <c r="B57" s="106">
        <v>1</v>
      </c>
      <c r="C57" s="107" t="s">
        <v>343</v>
      </c>
      <c r="D57" s="234" t="s">
        <v>356</v>
      </c>
      <c r="E57" s="244"/>
      <c r="F57" s="235"/>
      <c r="G57" s="100">
        <v>23600</v>
      </c>
      <c r="H57" s="101">
        <v>1</v>
      </c>
    </row>
    <row r="58" spans="2:12" ht="15.75" customHeight="1" x14ac:dyDescent="0.45">
      <c r="B58" s="106">
        <v>2</v>
      </c>
      <c r="C58" s="107"/>
      <c r="D58" s="234"/>
      <c r="E58" s="244"/>
      <c r="F58" s="235"/>
      <c r="G58" s="100"/>
      <c r="H58" s="101"/>
    </row>
    <row r="59" spans="2:12" ht="15.75" customHeight="1" x14ac:dyDescent="0.45">
      <c r="B59" s="106">
        <v>3</v>
      </c>
      <c r="C59" s="107"/>
      <c r="D59" s="234"/>
      <c r="E59" s="244"/>
      <c r="F59" s="235"/>
      <c r="G59" s="100"/>
      <c r="H59" s="101"/>
    </row>
    <row r="60" spans="2:12" ht="15.75" customHeight="1" x14ac:dyDescent="0.45">
      <c r="B60" s="106">
        <v>4</v>
      </c>
      <c r="C60" s="107"/>
      <c r="D60" s="234"/>
      <c r="E60" s="244"/>
      <c r="F60" s="235"/>
      <c r="G60" s="100"/>
      <c r="H60" s="101"/>
    </row>
    <row r="61" spans="2:12" ht="15.75" customHeight="1" x14ac:dyDescent="0.45">
      <c r="B61" s="106">
        <v>5</v>
      </c>
      <c r="C61" s="107"/>
      <c r="D61" s="234"/>
      <c r="E61" s="244"/>
      <c r="F61" s="235"/>
      <c r="G61" s="100"/>
      <c r="H61" s="101"/>
    </row>
    <row r="62" spans="2:12" ht="15.75" customHeight="1" x14ac:dyDescent="0.45">
      <c r="B62" s="106">
        <v>6</v>
      </c>
      <c r="C62" s="107"/>
      <c r="D62" s="234"/>
      <c r="E62" s="244"/>
      <c r="F62" s="235"/>
      <c r="G62" s="100"/>
      <c r="H62" s="101"/>
    </row>
    <row r="63" spans="2:12" ht="15.75" customHeight="1" x14ac:dyDescent="0.45">
      <c r="B63" s="106">
        <v>7</v>
      </c>
      <c r="C63" s="107"/>
      <c r="D63" s="234"/>
      <c r="E63" s="244"/>
      <c r="F63" s="235"/>
      <c r="G63" s="100"/>
      <c r="H63" s="101"/>
    </row>
    <row r="64" spans="2:12" ht="15.75" customHeight="1" x14ac:dyDescent="0.45">
      <c r="B64" s="106">
        <v>8</v>
      </c>
      <c r="C64" s="107"/>
      <c r="D64" s="234"/>
      <c r="E64" s="244"/>
      <c r="F64" s="235"/>
      <c r="G64" s="100"/>
      <c r="H64" s="101"/>
    </row>
    <row r="65" spans="2:8" ht="15.75" customHeight="1" x14ac:dyDescent="0.45">
      <c r="B65" s="106">
        <v>9</v>
      </c>
      <c r="C65" s="107"/>
      <c r="D65" s="234"/>
      <c r="E65" s="244"/>
      <c r="F65" s="235"/>
      <c r="G65" s="100"/>
      <c r="H65" s="101"/>
    </row>
    <row r="66" spans="2:8" ht="15.75" customHeight="1" x14ac:dyDescent="0.45">
      <c r="B66" s="106">
        <v>10</v>
      </c>
      <c r="C66" s="107"/>
      <c r="D66" s="221"/>
      <c r="E66" s="221"/>
      <c r="F66" s="221"/>
      <c r="G66" s="100"/>
      <c r="H66" s="101"/>
    </row>
    <row r="67" spans="2:8" ht="16.5" customHeight="1" x14ac:dyDescent="0.45">
      <c r="C67" s="108" t="s">
        <v>43</v>
      </c>
      <c r="D67" s="259"/>
      <c r="E67" s="260"/>
      <c r="F67" s="261"/>
      <c r="G67" s="100"/>
      <c r="H67" s="101"/>
    </row>
    <row r="68" spans="2:8" ht="16.5" customHeight="1" x14ac:dyDescent="0.45">
      <c r="C68" s="108" t="s">
        <v>44</v>
      </c>
      <c r="D68" s="262"/>
      <c r="E68" s="263"/>
      <c r="F68" s="264"/>
      <c r="G68" s="100"/>
      <c r="H68" s="101"/>
    </row>
    <row r="72" spans="2:8" ht="13.15" x14ac:dyDescent="0.45">
      <c r="C72" s="89" t="s">
        <v>45</v>
      </c>
    </row>
    <row r="74" spans="2:8" ht="15" customHeight="1" x14ac:dyDescent="0.45">
      <c r="C74" s="238" t="s">
        <v>46</v>
      </c>
      <c r="D74" s="239"/>
      <c r="E74" s="240"/>
      <c r="F74" s="220" t="s">
        <v>47</v>
      </c>
      <c r="G74" s="220"/>
      <c r="H74" s="220"/>
    </row>
    <row r="75" spans="2:8" ht="27.75" customHeight="1" x14ac:dyDescent="0.45">
      <c r="C75" s="88" t="s">
        <v>48</v>
      </c>
      <c r="D75" s="109" t="s">
        <v>49</v>
      </c>
      <c r="E75" s="88" t="s">
        <v>50</v>
      </c>
      <c r="F75" s="216" t="s">
        <v>48</v>
      </c>
      <c r="G75" s="110" t="s">
        <v>49</v>
      </c>
      <c r="H75" s="216" t="s">
        <v>50</v>
      </c>
    </row>
    <row r="76" spans="2:8" ht="15" customHeight="1" x14ac:dyDescent="0.45">
      <c r="B76" s="106">
        <v>1</v>
      </c>
      <c r="C76" s="107"/>
      <c r="D76" s="111"/>
      <c r="E76" s="112"/>
      <c r="F76" s="107"/>
      <c r="G76" s="111"/>
      <c r="H76" s="112"/>
    </row>
    <row r="77" spans="2:8" ht="15" customHeight="1" x14ac:dyDescent="0.45">
      <c r="B77" s="106">
        <v>2</v>
      </c>
      <c r="C77" s="107"/>
      <c r="D77" s="111"/>
      <c r="E77" s="112"/>
      <c r="F77" s="107"/>
      <c r="G77" s="111"/>
      <c r="H77" s="112"/>
    </row>
    <row r="78" spans="2:8" ht="15" customHeight="1" x14ac:dyDescent="0.45">
      <c r="B78" s="106">
        <v>3</v>
      </c>
      <c r="C78" s="107"/>
      <c r="D78" s="111"/>
      <c r="E78" s="112"/>
      <c r="F78" s="107"/>
      <c r="G78" s="111"/>
      <c r="H78" s="112"/>
    </row>
    <row r="79" spans="2:8" ht="15" customHeight="1" x14ac:dyDescent="0.45">
      <c r="B79" s="106">
        <v>4</v>
      </c>
      <c r="C79" s="107"/>
      <c r="D79" s="111"/>
      <c r="E79" s="112"/>
      <c r="F79" s="107"/>
      <c r="G79" s="111"/>
      <c r="H79" s="112"/>
    </row>
    <row r="80" spans="2:8" ht="15" customHeight="1" x14ac:dyDescent="0.45">
      <c r="B80" s="106">
        <v>5</v>
      </c>
      <c r="C80" s="107"/>
      <c r="D80" s="111"/>
      <c r="E80" s="112"/>
      <c r="F80" s="107"/>
      <c r="G80" s="111"/>
      <c r="H80" s="112"/>
    </row>
    <row r="81" spans="2:8" ht="15" customHeight="1" x14ac:dyDescent="0.45">
      <c r="B81" s="106">
        <v>6</v>
      </c>
      <c r="C81" s="107"/>
      <c r="D81" s="111"/>
      <c r="E81" s="112"/>
      <c r="F81" s="107"/>
      <c r="G81" s="111"/>
      <c r="H81" s="112"/>
    </row>
    <row r="82" spans="2:8" ht="15" customHeight="1" x14ac:dyDescent="0.45">
      <c r="B82" s="106">
        <v>7</v>
      </c>
      <c r="C82" s="107"/>
      <c r="D82" s="111"/>
      <c r="E82" s="112"/>
      <c r="F82" s="107"/>
      <c r="G82" s="111"/>
      <c r="H82" s="112"/>
    </row>
    <row r="83" spans="2:8" ht="15" customHeight="1" x14ac:dyDescent="0.45">
      <c r="B83" s="106">
        <v>8</v>
      </c>
      <c r="C83" s="107"/>
      <c r="D83" s="111"/>
      <c r="E83" s="112"/>
      <c r="F83" s="107"/>
      <c r="G83" s="111"/>
      <c r="H83" s="112"/>
    </row>
    <row r="84" spans="2:8" ht="15" customHeight="1" x14ac:dyDescent="0.45">
      <c r="B84" s="106">
        <v>9</v>
      </c>
      <c r="C84" s="107"/>
      <c r="D84" s="111"/>
      <c r="E84" s="112"/>
      <c r="F84" s="107"/>
      <c r="G84" s="111"/>
      <c r="H84" s="112"/>
    </row>
    <row r="85" spans="2:8" ht="15" customHeight="1" x14ac:dyDescent="0.45">
      <c r="B85" s="106">
        <v>10</v>
      </c>
      <c r="C85" s="107"/>
      <c r="D85" s="111"/>
      <c r="E85" s="112"/>
      <c r="F85" s="107"/>
      <c r="G85" s="111"/>
      <c r="H85" s="112"/>
    </row>
    <row r="86" spans="2:8" ht="15" customHeight="1" x14ac:dyDescent="0.45">
      <c r="B86" s="106">
        <v>11</v>
      </c>
      <c r="C86" s="107"/>
      <c r="D86" s="111"/>
      <c r="E86" s="112"/>
      <c r="F86" s="107"/>
      <c r="G86" s="111"/>
      <c r="H86" s="112"/>
    </row>
    <row r="87" spans="2:8" ht="15" customHeight="1" x14ac:dyDescent="0.45">
      <c r="B87" s="106">
        <v>12</v>
      </c>
      <c r="C87" s="107"/>
      <c r="D87" s="111"/>
      <c r="E87" s="112"/>
      <c r="F87" s="107"/>
      <c r="G87" s="111"/>
      <c r="H87" s="112"/>
    </row>
    <row r="88" spans="2:8" ht="15" customHeight="1" x14ac:dyDescent="0.45">
      <c r="B88" s="106">
        <v>13</v>
      </c>
      <c r="C88" s="107"/>
      <c r="D88" s="111"/>
      <c r="E88" s="112"/>
      <c r="F88" s="107"/>
      <c r="G88" s="111"/>
      <c r="H88" s="112"/>
    </row>
    <row r="89" spans="2:8" ht="15" customHeight="1" x14ac:dyDescent="0.45">
      <c r="B89" s="106">
        <v>14</v>
      </c>
      <c r="C89" s="107"/>
      <c r="D89" s="111"/>
      <c r="E89" s="112"/>
      <c r="F89" s="107"/>
      <c r="G89" s="111"/>
      <c r="H89" s="112"/>
    </row>
    <row r="90" spans="2:8" ht="15" customHeight="1" x14ac:dyDescent="0.45">
      <c r="B90" s="106">
        <v>15</v>
      </c>
      <c r="C90" s="107"/>
      <c r="D90" s="111"/>
      <c r="E90" s="112"/>
      <c r="F90" s="107"/>
      <c r="G90" s="111"/>
      <c r="H90" s="112"/>
    </row>
    <row r="94" spans="2:8" ht="13.15" x14ac:dyDescent="0.45">
      <c r="C94" s="89" t="s">
        <v>51</v>
      </c>
    </row>
    <row r="96" spans="2:8" ht="39.75" customHeight="1" x14ac:dyDescent="0.45">
      <c r="C96" s="88" t="s">
        <v>48</v>
      </c>
      <c r="D96" s="109" t="s">
        <v>313</v>
      </c>
      <c r="E96" s="88" t="s">
        <v>314</v>
      </c>
      <c r="F96" s="88" t="s">
        <v>297</v>
      </c>
      <c r="G96" s="88" t="s">
        <v>52</v>
      </c>
    </row>
    <row r="97" spans="2:11" ht="14.25" customHeight="1" x14ac:dyDescent="0.45">
      <c r="B97" s="106">
        <v>1</v>
      </c>
      <c r="C97" s="107"/>
      <c r="D97" s="111"/>
      <c r="E97" s="112"/>
      <c r="F97" s="111"/>
      <c r="G97" s="111"/>
    </row>
    <row r="98" spans="2:11" ht="14.25" customHeight="1" x14ac:dyDescent="0.45">
      <c r="B98" s="106">
        <v>2</v>
      </c>
      <c r="C98" s="107"/>
      <c r="D98" s="111"/>
      <c r="E98" s="112"/>
      <c r="F98" s="111"/>
      <c r="G98" s="111"/>
    </row>
    <row r="99" spans="2:11" ht="14.25" customHeight="1" x14ac:dyDescent="0.45">
      <c r="B99" s="106">
        <v>3</v>
      </c>
      <c r="C99" s="107"/>
      <c r="D99" s="111"/>
      <c r="E99" s="112"/>
      <c r="F99" s="111"/>
      <c r="G99" s="111"/>
    </row>
    <row r="100" spans="2:11" ht="14.25" customHeight="1" x14ac:dyDescent="0.45">
      <c r="B100" s="106">
        <v>4</v>
      </c>
      <c r="C100" s="107"/>
      <c r="D100" s="111"/>
      <c r="E100" s="112"/>
      <c r="F100" s="111"/>
      <c r="G100" s="111"/>
    </row>
    <row r="101" spans="2:11" ht="14.25" customHeight="1" x14ac:dyDescent="0.45">
      <c r="B101" s="106">
        <v>5</v>
      </c>
      <c r="C101" s="107"/>
      <c r="D101" s="111"/>
      <c r="E101" s="112"/>
      <c r="F101" s="111"/>
      <c r="G101" s="111"/>
    </row>
    <row r="102" spans="2:11" ht="14.25" customHeight="1" x14ac:dyDescent="0.45">
      <c r="B102" s="106">
        <v>6</v>
      </c>
      <c r="C102" s="107"/>
      <c r="D102" s="111"/>
      <c r="E102" s="112"/>
      <c r="F102" s="111"/>
      <c r="G102" s="111"/>
    </row>
    <row r="103" spans="2:11" ht="14.25" customHeight="1" x14ac:dyDescent="0.45">
      <c r="B103" s="106">
        <v>7</v>
      </c>
      <c r="C103" s="107"/>
      <c r="D103" s="111"/>
      <c r="E103" s="112"/>
      <c r="F103" s="111"/>
      <c r="G103" s="111"/>
    </row>
    <row r="104" spans="2:11" ht="14.25" customHeight="1" x14ac:dyDescent="0.45">
      <c r="B104" s="106">
        <v>8</v>
      </c>
      <c r="C104" s="107"/>
      <c r="D104" s="111"/>
      <c r="E104" s="112"/>
      <c r="F104" s="111"/>
      <c r="G104" s="111"/>
    </row>
    <row r="105" spans="2:11" ht="14.25" customHeight="1" x14ac:dyDescent="0.45">
      <c r="B105" s="106">
        <v>9</v>
      </c>
      <c r="C105" s="107"/>
      <c r="D105" s="111"/>
      <c r="E105" s="112"/>
      <c r="F105" s="111"/>
      <c r="G105" s="111"/>
    </row>
    <row r="106" spans="2:11" ht="14.25" customHeight="1" x14ac:dyDescent="0.45">
      <c r="B106" s="106">
        <v>10</v>
      </c>
      <c r="C106" s="107"/>
      <c r="D106" s="111"/>
      <c r="E106" s="112"/>
      <c r="F106" s="111"/>
      <c r="G106" s="111"/>
    </row>
    <row r="110" spans="2:11" ht="13.15" x14ac:dyDescent="0.45">
      <c r="C110" s="89" t="s">
        <v>53</v>
      </c>
    </row>
    <row r="112" spans="2:11" ht="18" customHeight="1" x14ac:dyDescent="0.45">
      <c r="C112" s="104" t="s">
        <v>3</v>
      </c>
      <c r="D112" s="241" t="s">
        <v>299</v>
      </c>
      <c r="E112" s="242"/>
      <c r="F112" s="243"/>
      <c r="G112" s="241" t="s">
        <v>19</v>
      </c>
      <c r="H112" s="243"/>
      <c r="I112" s="220" t="s">
        <v>54</v>
      </c>
      <c r="J112" s="220"/>
      <c r="K112" s="220"/>
    </row>
    <row r="113" spans="2:16" ht="14.25" customHeight="1" x14ac:dyDescent="0.45">
      <c r="B113" s="106">
        <v>1</v>
      </c>
      <c r="C113" s="107"/>
      <c r="D113" s="234"/>
      <c r="E113" s="244"/>
      <c r="F113" s="235"/>
      <c r="G113" s="221"/>
      <c r="H113" s="221"/>
      <c r="I113" s="221"/>
      <c r="J113" s="221"/>
      <c r="K113" s="221"/>
    </row>
    <row r="114" spans="2:16" ht="14.25" customHeight="1" x14ac:dyDescent="0.45">
      <c r="B114" s="106">
        <v>2</v>
      </c>
      <c r="C114" s="107"/>
      <c r="D114" s="234"/>
      <c r="E114" s="244"/>
      <c r="F114" s="235"/>
      <c r="G114" s="221"/>
      <c r="H114" s="221"/>
      <c r="I114" s="221"/>
      <c r="J114" s="221"/>
      <c r="K114" s="221"/>
    </row>
    <row r="115" spans="2:16" ht="14.25" customHeight="1" x14ac:dyDescent="0.45">
      <c r="B115" s="106">
        <v>3</v>
      </c>
      <c r="C115" s="107"/>
      <c r="D115" s="234"/>
      <c r="E115" s="244"/>
      <c r="F115" s="235"/>
      <c r="G115" s="221"/>
      <c r="H115" s="221"/>
      <c r="I115" s="221"/>
      <c r="J115" s="221"/>
      <c r="K115" s="221"/>
    </row>
    <row r="116" spans="2:16" x14ac:dyDescent="0.45">
      <c r="B116" s="113"/>
      <c r="C116" s="114"/>
      <c r="D116" s="114"/>
      <c r="E116" s="114"/>
      <c r="F116" s="114"/>
      <c r="G116" s="115"/>
      <c r="H116" s="115"/>
      <c r="I116" s="114"/>
    </row>
    <row r="117" spans="2:16" s="116" customFormat="1" x14ac:dyDescent="0.45"/>
    <row r="118" spans="2:16" s="116" customFormat="1" x14ac:dyDescent="0.45"/>
    <row r="119" spans="2:16" s="116" customFormat="1" ht="13.15" x14ac:dyDescent="0.45">
      <c r="C119" s="89" t="s">
        <v>55</v>
      </c>
    </row>
    <row r="120" spans="2:16" s="116" customFormat="1" ht="12" customHeight="1" x14ac:dyDescent="0.45"/>
    <row r="121" spans="2:16" s="116" customFormat="1" ht="15.75" customHeight="1" x14ac:dyDescent="0.45">
      <c r="C121" s="117" t="s">
        <v>1</v>
      </c>
      <c r="D121" s="257"/>
      <c r="E121" s="257"/>
      <c r="F121" s="257"/>
      <c r="G121" s="257"/>
      <c r="H121" s="118"/>
    </row>
    <row r="122" spans="2:16" s="116" customFormat="1" ht="16.5" customHeight="1" x14ac:dyDescent="0.45">
      <c r="C122" s="119" t="s">
        <v>56</v>
      </c>
      <c r="D122" s="257"/>
      <c r="E122" s="257"/>
      <c r="F122" s="257"/>
      <c r="G122" s="257"/>
    </row>
    <row r="123" spans="2:16" s="116" customFormat="1" x14ac:dyDescent="0.45"/>
    <row r="124" spans="2:16" s="116" customFormat="1" x14ac:dyDescent="0.45"/>
    <row r="125" spans="2:16" s="116" customFormat="1" x14ac:dyDescent="0.45"/>
    <row r="126" spans="2:16" s="116" customFormat="1" ht="13.15" x14ac:dyDescent="0.45">
      <c r="C126" s="89" t="s">
        <v>57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</row>
    <row r="127" spans="2:16" s="116" customFormat="1" ht="13.15" x14ac:dyDescent="0.45"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</row>
    <row r="128" spans="2:16" ht="21" customHeight="1" x14ac:dyDescent="0.45">
      <c r="C128" s="120" t="s">
        <v>58</v>
      </c>
      <c r="D128" s="120" t="s">
        <v>59</v>
      </c>
      <c r="E128" s="89"/>
      <c r="F128" s="89"/>
    </row>
    <row r="129" spans="2:12" ht="15.75" customHeight="1" x14ac:dyDescent="0.45">
      <c r="B129" s="106">
        <v>1</v>
      </c>
      <c r="C129" s="107"/>
      <c r="D129" s="107"/>
      <c r="E129" s="89"/>
      <c r="F129" s="89"/>
    </row>
    <row r="130" spans="2:12" ht="15.75" customHeight="1" x14ac:dyDescent="0.45">
      <c r="B130" s="106">
        <v>2</v>
      </c>
      <c r="C130" s="107"/>
      <c r="D130" s="107"/>
      <c r="E130" s="89"/>
      <c r="F130" s="89"/>
    </row>
    <row r="131" spans="2:12" ht="15.75" customHeight="1" x14ac:dyDescent="0.45">
      <c r="B131" s="106">
        <v>3</v>
      </c>
      <c r="C131" s="107"/>
      <c r="D131" s="107"/>
      <c r="E131" s="114"/>
      <c r="F131" s="114"/>
    </row>
    <row r="132" spans="2:12" ht="15.75" customHeight="1" x14ac:dyDescent="0.45">
      <c r="B132" s="106">
        <v>4</v>
      </c>
      <c r="C132" s="107"/>
      <c r="D132" s="107"/>
      <c r="E132" s="114"/>
      <c r="F132" s="114"/>
    </row>
    <row r="133" spans="2:12" ht="15.75" customHeight="1" x14ac:dyDescent="0.45">
      <c r="B133" s="106">
        <v>5</v>
      </c>
      <c r="C133" s="107"/>
      <c r="D133" s="107"/>
      <c r="E133" s="114"/>
      <c r="F133" s="114"/>
    </row>
    <row r="134" spans="2:12" s="116" customFormat="1" x14ac:dyDescent="0.45"/>
    <row r="135" spans="2:12" s="116" customFormat="1" ht="18.75" customHeight="1" x14ac:dyDescent="0.45">
      <c r="C135" s="121" t="s">
        <v>64</v>
      </c>
      <c r="D135" s="122"/>
    </row>
    <row r="136" spans="2:12" s="116" customFormat="1" x14ac:dyDescent="0.45"/>
    <row r="137" spans="2:12" s="116" customFormat="1" x14ac:dyDescent="0.45"/>
    <row r="138" spans="2:12" s="116" customFormat="1" x14ac:dyDescent="0.45"/>
    <row r="139" spans="2:12" s="116" customFormat="1" ht="16.5" customHeight="1" x14ac:dyDescent="0.45">
      <c r="C139" s="89" t="s">
        <v>60</v>
      </c>
    </row>
    <row r="140" spans="2:12" s="116" customFormat="1" x14ac:dyDescent="0.45"/>
    <row r="141" spans="2:12" s="116" customFormat="1" x14ac:dyDescent="0.45"/>
    <row r="142" spans="2:12" s="116" customFormat="1" ht="44.25" customHeight="1" x14ac:dyDescent="0.45">
      <c r="C142" s="217" t="s">
        <v>46</v>
      </c>
      <c r="D142" s="215" t="s">
        <v>300</v>
      </c>
      <c r="E142" s="215" t="s">
        <v>301</v>
      </c>
      <c r="F142" s="215" t="s">
        <v>302</v>
      </c>
      <c r="G142" s="215" t="s">
        <v>303</v>
      </c>
      <c r="H142" s="215" t="s">
        <v>306</v>
      </c>
      <c r="I142" s="217" t="s">
        <v>304</v>
      </c>
      <c r="J142" s="215" t="s">
        <v>305</v>
      </c>
      <c r="K142" s="215" t="s">
        <v>307</v>
      </c>
      <c r="L142" s="215" t="s">
        <v>309</v>
      </c>
    </row>
    <row r="143" spans="2:12" s="116" customFormat="1" ht="18" customHeight="1" x14ac:dyDescent="0.45">
      <c r="C143" s="102" t="s">
        <v>62</v>
      </c>
      <c r="D143" s="123"/>
      <c r="E143" s="123"/>
      <c r="F143" s="123"/>
      <c r="G143" s="123"/>
      <c r="H143" s="123"/>
      <c r="I143" s="123"/>
      <c r="J143" s="123"/>
      <c r="K143" s="123"/>
      <c r="L143" s="122"/>
    </row>
    <row r="144" spans="2:12" s="116" customFormat="1" ht="19.5" customHeight="1" x14ac:dyDescent="0.45">
      <c r="C144" s="102" t="s">
        <v>63</v>
      </c>
      <c r="D144" s="123"/>
      <c r="E144" s="123"/>
      <c r="F144" s="123"/>
      <c r="G144" s="123"/>
      <c r="H144" s="123"/>
      <c r="I144" s="123"/>
      <c r="J144" s="123"/>
      <c r="K144" s="123"/>
      <c r="L144" s="122"/>
    </row>
    <row r="145" spans="3:12" s="116" customFormat="1" ht="18" customHeight="1" x14ac:dyDescent="0.45">
      <c r="C145" s="102" t="s">
        <v>308</v>
      </c>
      <c r="L145" s="122"/>
    </row>
    <row r="146" spans="3:12" s="116" customFormat="1" x14ac:dyDescent="0.45"/>
    <row r="148" spans="3:12" ht="39.4" x14ac:dyDescent="0.45">
      <c r="C148" s="124" t="s">
        <v>61</v>
      </c>
      <c r="D148" s="125" t="s">
        <v>300</v>
      </c>
      <c r="E148" s="125" t="s">
        <v>301</v>
      </c>
      <c r="F148" s="125" t="s">
        <v>302</v>
      </c>
      <c r="G148" s="125" t="s">
        <v>303</v>
      </c>
      <c r="H148" s="125" t="s">
        <v>306</v>
      </c>
      <c r="I148" s="124" t="s">
        <v>304</v>
      </c>
      <c r="J148" s="125" t="s">
        <v>305</v>
      </c>
      <c r="K148" s="125" t="s">
        <v>307</v>
      </c>
      <c r="L148" s="125" t="s">
        <v>309</v>
      </c>
    </row>
    <row r="149" spans="3:12" ht="17.25" customHeight="1" x14ac:dyDescent="0.45">
      <c r="C149" s="102" t="s">
        <v>62</v>
      </c>
      <c r="D149" s="123"/>
      <c r="E149" s="123"/>
      <c r="F149" s="123"/>
      <c r="G149" s="123"/>
      <c r="H149" s="123"/>
      <c r="I149" s="123"/>
      <c r="J149" s="123"/>
      <c r="K149" s="123"/>
      <c r="L149" s="122"/>
    </row>
    <row r="150" spans="3:12" ht="17.25" customHeight="1" x14ac:dyDescent="0.45">
      <c r="C150" s="102" t="s">
        <v>63</v>
      </c>
      <c r="D150" s="123"/>
      <c r="E150" s="123"/>
      <c r="F150" s="123"/>
      <c r="G150" s="123"/>
      <c r="H150" s="123"/>
      <c r="I150" s="123"/>
      <c r="J150" s="123"/>
      <c r="K150" s="123"/>
      <c r="L150" s="122"/>
    </row>
    <row r="151" spans="3:12" ht="17.25" customHeight="1" x14ac:dyDescent="0.45">
      <c r="C151" s="102" t="s">
        <v>308</v>
      </c>
      <c r="D151" s="116"/>
      <c r="E151" s="116"/>
      <c r="F151" s="116"/>
      <c r="G151" s="116"/>
      <c r="H151" s="116"/>
      <c r="I151" s="116"/>
      <c r="J151" s="116"/>
      <c r="K151" s="116"/>
      <c r="L151" s="12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AE5C4A64-360F-4C25-98F1-6B2C2D9C0CAF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EFED66B2-4510-4FAD-B1CF-403347F9C366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4" zoomScaleNormal="100" workbookViewId="0">
      <selection activeCell="K65" sqref="K65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2" t="s">
        <v>67</v>
      </c>
      <c r="C5" s="22" t="s">
        <v>68</v>
      </c>
    </row>
    <row r="6" spans="2:7" ht="13.15" x14ac:dyDescent="0.4">
      <c r="B6" s="38"/>
      <c r="C6" s="38"/>
      <c r="D6" s="39"/>
      <c r="E6" s="39" t="s">
        <v>316</v>
      </c>
    </row>
    <row r="7" spans="2:7" ht="13.15" x14ac:dyDescent="0.4">
      <c r="B7" s="40" t="s">
        <v>69</v>
      </c>
      <c r="C7" s="40" t="s">
        <v>70</v>
      </c>
      <c r="D7" s="41" t="s">
        <v>355</v>
      </c>
      <c r="E7" s="41" t="s">
        <v>322</v>
      </c>
    </row>
    <row r="8" spans="2:7" ht="17.25" customHeight="1" x14ac:dyDescent="0.4">
      <c r="B8" s="42" t="s">
        <v>33</v>
      </c>
      <c r="C8" s="43" t="s">
        <v>71</v>
      </c>
      <c r="D8" s="44">
        <v>16489</v>
      </c>
      <c r="E8" s="44">
        <v>6307.4596799999999</v>
      </c>
      <c r="G8" s="2"/>
    </row>
    <row r="9" spans="2:7" ht="17.25" customHeight="1" x14ac:dyDescent="0.4">
      <c r="B9" s="42" t="s">
        <v>34</v>
      </c>
      <c r="C9" s="43" t="s">
        <v>72</v>
      </c>
      <c r="D9" s="44">
        <v>77742</v>
      </c>
      <c r="E9" s="44">
        <v>77784.870509999993</v>
      </c>
      <c r="G9" s="2"/>
    </row>
    <row r="10" spans="2:7" ht="13.15" x14ac:dyDescent="0.4">
      <c r="B10" s="45" t="s">
        <v>73</v>
      </c>
      <c r="C10" s="46" t="s">
        <v>74</v>
      </c>
      <c r="D10" s="47">
        <v>14410</v>
      </c>
      <c r="E10" s="47">
        <v>12294.283819999999</v>
      </c>
      <c r="G10" s="2"/>
    </row>
    <row r="11" spans="2:7" ht="13.15" x14ac:dyDescent="0.4">
      <c r="B11" s="45" t="s">
        <v>75</v>
      </c>
      <c r="C11" s="46" t="s">
        <v>76</v>
      </c>
      <c r="D11" s="47">
        <v>40656</v>
      </c>
      <c r="E11" s="47">
        <v>44004.855600000003</v>
      </c>
      <c r="G11" s="2"/>
    </row>
    <row r="12" spans="2:7" ht="13.5" customHeight="1" x14ac:dyDescent="0.4">
      <c r="B12" s="45" t="s">
        <v>77</v>
      </c>
      <c r="C12" s="46" t="s">
        <v>78</v>
      </c>
      <c r="D12" s="47">
        <v>22600</v>
      </c>
      <c r="E12" s="47">
        <v>20454.554649999998</v>
      </c>
      <c r="G12" s="2"/>
    </row>
    <row r="13" spans="2:7" ht="13.5" customHeight="1" x14ac:dyDescent="0.4">
      <c r="B13" s="45" t="s">
        <v>79</v>
      </c>
      <c r="C13" s="46" t="s">
        <v>80</v>
      </c>
      <c r="D13" s="47">
        <v>76</v>
      </c>
      <c r="E13" s="47">
        <v>1031.17644</v>
      </c>
      <c r="G13" s="2"/>
    </row>
    <row r="14" spans="2:7" ht="15.75" customHeight="1" x14ac:dyDescent="0.4">
      <c r="B14" s="42" t="s">
        <v>35</v>
      </c>
      <c r="C14" s="43" t="s">
        <v>81</v>
      </c>
      <c r="D14" s="44">
        <v>9800</v>
      </c>
      <c r="E14" s="44">
        <v>3305.6431699999998</v>
      </c>
      <c r="G14" s="2"/>
    </row>
    <row r="15" spans="2:7" ht="20.25" customHeight="1" x14ac:dyDescent="0.4">
      <c r="B15" s="45" t="s">
        <v>82</v>
      </c>
      <c r="C15" s="46" t="s">
        <v>74</v>
      </c>
      <c r="D15" s="47"/>
      <c r="E15" s="47">
        <v>0</v>
      </c>
      <c r="G15" s="2"/>
    </row>
    <row r="16" spans="2:7" ht="13.15" x14ac:dyDescent="0.4">
      <c r="B16" s="45" t="s">
        <v>83</v>
      </c>
      <c r="C16" s="46" t="s">
        <v>76</v>
      </c>
      <c r="D16" s="47"/>
      <c r="E16" s="47">
        <v>0</v>
      </c>
      <c r="G16" s="2"/>
    </row>
    <row r="17" spans="2:7" ht="13.15" x14ac:dyDescent="0.4">
      <c r="B17" s="45" t="s">
        <v>84</v>
      </c>
      <c r="C17" s="46" t="s">
        <v>78</v>
      </c>
      <c r="D17" s="47">
        <v>9800</v>
      </c>
      <c r="E17" s="47">
        <v>3305.6431699999998</v>
      </c>
      <c r="G17" s="2"/>
    </row>
    <row r="18" spans="2:7" ht="19.5" customHeight="1" x14ac:dyDescent="0.4">
      <c r="B18" s="45" t="s">
        <v>85</v>
      </c>
      <c r="C18" s="46" t="s">
        <v>80</v>
      </c>
      <c r="D18" s="47"/>
      <c r="E18" s="47">
        <v>0</v>
      </c>
      <c r="G18" s="2"/>
    </row>
    <row r="19" spans="2:7" ht="15.75" customHeight="1" x14ac:dyDescent="0.4">
      <c r="B19" s="42" t="s">
        <v>36</v>
      </c>
      <c r="C19" s="43" t="s">
        <v>86</v>
      </c>
      <c r="D19" s="47"/>
      <c r="E19" s="47">
        <v>0</v>
      </c>
      <c r="G19" s="2"/>
    </row>
    <row r="20" spans="2:7" ht="13.15" x14ac:dyDescent="0.4">
      <c r="B20" s="45" t="s">
        <v>87</v>
      </c>
      <c r="C20" s="46" t="s">
        <v>74</v>
      </c>
      <c r="D20" s="47"/>
      <c r="E20" s="47">
        <v>0</v>
      </c>
      <c r="G20" s="2"/>
    </row>
    <row r="21" spans="2:7" ht="13.15" x14ac:dyDescent="0.4">
      <c r="B21" s="45" t="s">
        <v>88</v>
      </c>
      <c r="C21" s="46" t="s">
        <v>76</v>
      </c>
      <c r="D21" s="47"/>
      <c r="E21" s="47">
        <v>0</v>
      </c>
      <c r="G21" s="2"/>
    </row>
    <row r="22" spans="2:7" ht="15" customHeight="1" x14ac:dyDescent="0.4">
      <c r="B22" s="45" t="s">
        <v>89</v>
      </c>
      <c r="C22" s="46" t="s">
        <v>78</v>
      </c>
      <c r="D22" s="47"/>
      <c r="E22" s="47">
        <v>0</v>
      </c>
      <c r="G22" s="2"/>
    </row>
    <row r="23" spans="2:7" ht="14.25" customHeight="1" x14ac:dyDescent="0.4">
      <c r="B23" s="45" t="s">
        <v>90</v>
      </c>
      <c r="C23" s="46" t="s">
        <v>80</v>
      </c>
      <c r="D23" s="47"/>
      <c r="E23" s="47">
        <v>0</v>
      </c>
      <c r="G23" s="2"/>
    </row>
    <row r="24" spans="2:7" ht="33" customHeight="1" x14ac:dyDescent="0.4">
      <c r="B24" s="42" t="s">
        <v>37</v>
      </c>
      <c r="C24" s="43" t="s">
        <v>91</v>
      </c>
      <c r="D24" s="44"/>
      <c r="E24" s="44">
        <v>0</v>
      </c>
      <c r="G24" s="2"/>
    </row>
    <row r="25" spans="2:7" ht="13.15" x14ac:dyDescent="0.4">
      <c r="B25" s="45" t="s">
        <v>92</v>
      </c>
      <c r="C25" s="46" t="s">
        <v>74</v>
      </c>
      <c r="D25" s="47"/>
      <c r="E25" s="47">
        <v>0</v>
      </c>
      <c r="G25" s="2"/>
    </row>
    <row r="26" spans="2:7" ht="13.15" x14ac:dyDescent="0.4">
      <c r="B26" s="45" t="s">
        <v>93</v>
      </c>
      <c r="C26" s="46" t="s">
        <v>76</v>
      </c>
      <c r="D26" s="47"/>
      <c r="E26" s="47">
        <v>0</v>
      </c>
      <c r="G26" s="2"/>
    </row>
    <row r="27" spans="2:7" ht="14.25" customHeight="1" x14ac:dyDescent="0.4">
      <c r="B27" s="45" t="s">
        <v>94</v>
      </c>
      <c r="C27" s="46" t="s">
        <v>78</v>
      </c>
      <c r="D27" s="47"/>
      <c r="E27" s="47">
        <v>0</v>
      </c>
      <c r="G27" s="2"/>
    </row>
    <row r="28" spans="2:7" ht="14.25" customHeight="1" x14ac:dyDescent="0.4">
      <c r="B28" s="45" t="s">
        <v>95</v>
      </c>
      <c r="C28" s="46" t="s">
        <v>80</v>
      </c>
      <c r="D28" s="47"/>
      <c r="E28" s="47">
        <v>0</v>
      </c>
      <c r="G28" s="2"/>
    </row>
    <row r="29" spans="2:7" ht="15" customHeight="1" x14ac:dyDescent="0.4">
      <c r="B29" s="42" t="s">
        <v>38</v>
      </c>
      <c r="C29" s="43" t="s">
        <v>96</v>
      </c>
      <c r="D29" s="47"/>
      <c r="E29" s="47">
        <v>0</v>
      </c>
      <c r="G29" s="2"/>
    </row>
    <row r="30" spans="2:7" ht="21.75" customHeight="1" x14ac:dyDescent="0.4">
      <c r="B30" s="42" t="s">
        <v>39</v>
      </c>
      <c r="C30" s="43" t="s">
        <v>97</v>
      </c>
      <c r="D30" s="47"/>
      <c r="E30" s="47">
        <v>0</v>
      </c>
      <c r="G30" s="2"/>
    </row>
    <row r="31" spans="2:7" ht="25.5" customHeight="1" x14ac:dyDescent="0.4">
      <c r="B31" s="42" t="s">
        <v>40</v>
      </c>
      <c r="C31" s="43" t="s">
        <v>98</v>
      </c>
      <c r="D31" s="47"/>
      <c r="E31" s="47">
        <v>0</v>
      </c>
      <c r="G31" s="2"/>
    </row>
    <row r="32" spans="2:7" ht="13.5" customHeight="1" x14ac:dyDescent="0.4">
      <c r="B32" s="42" t="s">
        <v>41</v>
      </c>
      <c r="C32" s="43" t="s">
        <v>99</v>
      </c>
      <c r="D32" s="44"/>
      <c r="E32" s="44">
        <v>0</v>
      </c>
      <c r="G32" s="2"/>
    </row>
    <row r="33" spans="2:7" ht="15" customHeight="1" x14ac:dyDescent="0.4">
      <c r="B33" s="42" t="s">
        <v>42</v>
      </c>
      <c r="C33" s="43" t="s">
        <v>100</v>
      </c>
      <c r="D33" s="44">
        <v>1366</v>
      </c>
      <c r="E33" s="44">
        <v>1211.7105100000003</v>
      </c>
      <c r="G33" s="2"/>
    </row>
    <row r="34" spans="2:7" ht="14.25" customHeight="1" x14ac:dyDescent="0.4">
      <c r="B34" s="42" t="s">
        <v>101</v>
      </c>
      <c r="C34" s="43" t="s">
        <v>102</v>
      </c>
      <c r="D34" s="44">
        <v>656</v>
      </c>
      <c r="E34" s="44">
        <v>545.8059199999999</v>
      </c>
      <c r="G34" s="2"/>
    </row>
    <row r="35" spans="2:7" ht="13.15" x14ac:dyDescent="0.4">
      <c r="B35" s="42" t="s">
        <v>103</v>
      </c>
      <c r="C35" s="43" t="s">
        <v>104</v>
      </c>
      <c r="D35" s="44"/>
      <c r="E35" s="44">
        <v>0</v>
      </c>
      <c r="G35" s="2"/>
    </row>
    <row r="36" spans="2:7" ht="13.15" x14ac:dyDescent="0.4">
      <c r="B36" s="42" t="s">
        <v>105</v>
      </c>
      <c r="C36" s="43" t="s">
        <v>106</v>
      </c>
      <c r="D36" s="44">
        <v>22</v>
      </c>
      <c r="E36" s="44">
        <v>27.796599999999998</v>
      </c>
      <c r="G36" s="2"/>
    </row>
    <row r="37" spans="2:7" ht="28.5" customHeight="1" x14ac:dyDescent="0.4">
      <c r="B37" s="42" t="s">
        <v>107</v>
      </c>
      <c r="C37" s="43" t="s">
        <v>108</v>
      </c>
      <c r="D37" s="44"/>
      <c r="E37" s="44">
        <v>0</v>
      </c>
      <c r="G37" s="2"/>
    </row>
    <row r="38" spans="2:7" ht="15.75" customHeight="1" x14ac:dyDescent="0.4">
      <c r="B38" s="42" t="s">
        <v>109</v>
      </c>
      <c r="C38" s="43" t="s">
        <v>110</v>
      </c>
      <c r="D38" s="44">
        <v>198</v>
      </c>
      <c r="E38" s="44">
        <v>184.66630999999998</v>
      </c>
      <c r="G38" s="2"/>
    </row>
    <row r="39" spans="2:7" ht="17.25" customHeight="1" x14ac:dyDescent="0.4">
      <c r="B39" s="48" t="s">
        <v>111</v>
      </c>
      <c r="C39" s="49" t="s">
        <v>112</v>
      </c>
      <c r="D39" s="44">
        <v>106273</v>
      </c>
      <c r="E39" s="44">
        <v>89367.952699999994</v>
      </c>
      <c r="G39" s="2"/>
    </row>
    <row r="40" spans="2:7" ht="13.15" x14ac:dyDescent="0.4">
      <c r="B40" s="50"/>
      <c r="C40" s="40" t="s">
        <v>113</v>
      </c>
      <c r="D40" s="51"/>
      <c r="E40" s="51"/>
      <c r="G40" s="2"/>
    </row>
    <row r="41" spans="2:7" ht="15.75" customHeight="1" x14ac:dyDescent="0.4">
      <c r="B41" s="42" t="s">
        <v>114</v>
      </c>
      <c r="C41" s="43" t="s">
        <v>115</v>
      </c>
      <c r="D41" s="44">
        <v>85513</v>
      </c>
      <c r="E41" s="44">
        <v>68347.732050000006</v>
      </c>
      <c r="G41" s="2"/>
    </row>
    <row r="42" spans="2:7" ht="15" customHeight="1" x14ac:dyDescent="0.4">
      <c r="B42" s="45" t="s">
        <v>116</v>
      </c>
      <c r="C42" s="46" t="s">
        <v>117</v>
      </c>
      <c r="D42" s="47">
        <v>9460</v>
      </c>
      <c r="E42" s="47">
        <v>34.294539999999998</v>
      </c>
      <c r="G42" s="2"/>
    </row>
    <row r="43" spans="2:7" ht="15.75" customHeight="1" x14ac:dyDescent="0.4">
      <c r="B43" s="45" t="s">
        <v>118</v>
      </c>
      <c r="C43" s="46" t="s">
        <v>119</v>
      </c>
      <c r="D43" s="47">
        <v>66966</v>
      </c>
      <c r="E43" s="47">
        <v>63279.395390000005</v>
      </c>
      <c r="G43" s="2"/>
    </row>
    <row r="44" spans="2:7" ht="14.25" customHeight="1" x14ac:dyDescent="0.4">
      <c r="B44" s="45" t="s">
        <v>120</v>
      </c>
      <c r="C44" s="46" t="s">
        <v>121</v>
      </c>
      <c r="D44" s="47">
        <v>8002</v>
      </c>
      <c r="E44" s="47">
        <v>4057.4684900000002</v>
      </c>
      <c r="G44" s="2"/>
    </row>
    <row r="45" spans="2:7" ht="13.5" customHeight="1" x14ac:dyDescent="0.4">
      <c r="B45" s="45" t="s">
        <v>122</v>
      </c>
      <c r="C45" s="46" t="s">
        <v>123</v>
      </c>
      <c r="D45" s="47">
        <v>1085</v>
      </c>
      <c r="E45" s="47">
        <v>976.57362999999998</v>
      </c>
      <c r="G45" s="2"/>
    </row>
    <row r="46" spans="2:7" ht="16.5" customHeight="1" x14ac:dyDescent="0.4">
      <c r="B46" s="45" t="s">
        <v>124</v>
      </c>
      <c r="C46" s="46" t="s">
        <v>78</v>
      </c>
      <c r="D46" s="47"/>
      <c r="E46" s="47">
        <v>0</v>
      </c>
      <c r="G46" s="2"/>
    </row>
    <row r="47" spans="2:7" ht="15" customHeight="1" x14ac:dyDescent="0.4">
      <c r="B47" s="45" t="s">
        <v>125</v>
      </c>
      <c r="C47" s="46" t="s">
        <v>126</v>
      </c>
      <c r="D47" s="47"/>
      <c r="E47" s="47">
        <v>0</v>
      </c>
      <c r="G47" s="2"/>
    </row>
    <row r="48" spans="2:7" ht="16.5" customHeight="1" x14ac:dyDescent="0.4">
      <c r="B48" s="42" t="s">
        <v>127</v>
      </c>
      <c r="C48" s="43" t="s">
        <v>128</v>
      </c>
      <c r="D48" s="47"/>
      <c r="E48" s="47">
        <v>0</v>
      </c>
      <c r="G48" s="2"/>
    </row>
    <row r="49" spans="2:7" ht="18" customHeight="1" x14ac:dyDescent="0.4">
      <c r="B49" s="45" t="s">
        <v>129</v>
      </c>
      <c r="C49" s="46" t="s">
        <v>117</v>
      </c>
      <c r="D49" s="47"/>
      <c r="E49" s="47">
        <v>0</v>
      </c>
      <c r="G49" s="2"/>
    </row>
    <row r="50" spans="2:7" ht="18" customHeight="1" x14ac:dyDescent="0.4">
      <c r="B50" s="45" t="s">
        <v>130</v>
      </c>
      <c r="C50" s="46" t="s">
        <v>119</v>
      </c>
      <c r="D50" s="47"/>
      <c r="E50" s="47">
        <v>0</v>
      </c>
      <c r="G50" s="2"/>
    </row>
    <row r="51" spans="2:7" ht="17.25" customHeight="1" x14ac:dyDescent="0.4">
      <c r="B51" s="45" t="s">
        <v>131</v>
      </c>
      <c r="C51" s="46" t="s">
        <v>121</v>
      </c>
      <c r="D51" s="47"/>
      <c r="E51" s="47">
        <v>0</v>
      </c>
      <c r="G51" s="2"/>
    </row>
    <row r="52" spans="2:7" ht="17.25" customHeight="1" x14ac:dyDescent="0.4">
      <c r="B52" s="45" t="s">
        <v>132</v>
      </c>
      <c r="C52" s="46" t="s">
        <v>123</v>
      </c>
      <c r="D52" s="47"/>
      <c r="E52" s="47">
        <v>0</v>
      </c>
      <c r="G52" s="2"/>
    </row>
    <row r="53" spans="2:7" ht="17.25" customHeight="1" x14ac:dyDescent="0.4">
      <c r="B53" s="45" t="s">
        <v>133</v>
      </c>
      <c r="C53" s="46" t="s">
        <v>78</v>
      </c>
      <c r="D53" s="47"/>
      <c r="E53" s="47">
        <v>0</v>
      </c>
      <c r="G53" s="2"/>
    </row>
    <row r="54" spans="2:7" ht="15.75" customHeight="1" x14ac:dyDescent="0.4">
      <c r="B54" s="45" t="s">
        <v>134</v>
      </c>
      <c r="C54" s="46" t="s">
        <v>126</v>
      </c>
      <c r="D54" s="47"/>
      <c r="E54" s="47">
        <v>0</v>
      </c>
      <c r="G54" s="2"/>
    </row>
    <row r="55" spans="2:7" ht="27" customHeight="1" x14ac:dyDescent="0.4">
      <c r="B55" s="42" t="s">
        <v>135</v>
      </c>
      <c r="C55" s="43" t="s">
        <v>136</v>
      </c>
      <c r="D55" s="47"/>
      <c r="E55" s="47">
        <v>0</v>
      </c>
      <c r="G55" s="2"/>
    </row>
    <row r="56" spans="2:7" ht="21" customHeight="1" x14ac:dyDescent="0.4">
      <c r="B56" s="45" t="s">
        <v>137</v>
      </c>
      <c r="C56" s="46" t="s">
        <v>117</v>
      </c>
      <c r="D56" s="47"/>
      <c r="E56" s="47">
        <v>0</v>
      </c>
      <c r="G56" s="2"/>
    </row>
    <row r="57" spans="2:7" ht="15" customHeight="1" x14ac:dyDescent="0.4">
      <c r="B57" s="45" t="s">
        <v>138</v>
      </c>
      <c r="C57" s="46" t="s">
        <v>119</v>
      </c>
      <c r="D57" s="47"/>
      <c r="E57" s="47">
        <v>0</v>
      </c>
      <c r="G57" s="2"/>
    </row>
    <row r="58" spans="2:7" ht="21" customHeight="1" x14ac:dyDescent="0.4">
      <c r="B58" s="45" t="s">
        <v>139</v>
      </c>
      <c r="C58" s="46" t="s">
        <v>121</v>
      </c>
      <c r="D58" s="47"/>
      <c r="E58" s="47">
        <v>0</v>
      </c>
      <c r="G58" s="2"/>
    </row>
    <row r="59" spans="2:7" ht="18" customHeight="1" x14ac:dyDescent="0.4">
      <c r="B59" s="45" t="s">
        <v>140</v>
      </c>
      <c r="C59" s="46" t="s">
        <v>123</v>
      </c>
      <c r="D59" s="47"/>
      <c r="E59" s="47">
        <v>0</v>
      </c>
      <c r="G59" s="2"/>
    </row>
    <row r="60" spans="2:7" ht="21.75" customHeight="1" x14ac:dyDescent="0.4">
      <c r="B60" s="45" t="s">
        <v>141</v>
      </c>
      <c r="C60" s="46" t="s">
        <v>126</v>
      </c>
      <c r="D60" s="47"/>
      <c r="E60" s="47">
        <v>0</v>
      </c>
      <c r="G60" s="2"/>
    </row>
    <row r="61" spans="2:7" ht="18.75" customHeight="1" x14ac:dyDescent="0.4">
      <c r="B61" s="42" t="s">
        <v>142</v>
      </c>
      <c r="C61" s="43" t="s">
        <v>143</v>
      </c>
      <c r="D61" s="44"/>
      <c r="E61" s="44">
        <v>0</v>
      </c>
      <c r="G61" s="2"/>
    </row>
    <row r="62" spans="2:7" ht="19.5" customHeight="1" x14ac:dyDescent="0.4">
      <c r="B62" s="42" t="s">
        <v>144</v>
      </c>
      <c r="C62" s="53" t="s">
        <v>145</v>
      </c>
      <c r="D62" s="44"/>
      <c r="E62" s="44">
        <v>0</v>
      </c>
      <c r="G62" s="2"/>
    </row>
    <row r="63" spans="2:7" ht="19.5" customHeight="1" x14ac:dyDescent="0.4">
      <c r="B63" s="42" t="s">
        <v>146</v>
      </c>
      <c r="C63" s="43" t="s">
        <v>147</v>
      </c>
      <c r="D63" s="44">
        <v>173</v>
      </c>
      <c r="E63" s="44">
        <v>133.55434</v>
      </c>
      <c r="G63" s="2"/>
    </row>
    <row r="64" spans="2:7" ht="28.5" customHeight="1" x14ac:dyDescent="0.4">
      <c r="B64" s="42" t="s">
        <v>148</v>
      </c>
      <c r="C64" s="43" t="s">
        <v>149</v>
      </c>
      <c r="D64" s="44"/>
      <c r="E64" s="44">
        <v>0</v>
      </c>
      <c r="G64" s="2"/>
    </row>
    <row r="65" spans="2:7" ht="19.5" customHeight="1" x14ac:dyDescent="0.4">
      <c r="B65" s="42" t="s">
        <v>150</v>
      </c>
      <c r="C65" s="43" t="s">
        <v>151</v>
      </c>
      <c r="D65" s="44"/>
      <c r="E65" s="44">
        <v>0</v>
      </c>
      <c r="G65" s="2"/>
    </row>
    <row r="66" spans="2:7" ht="16.5" customHeight="1" x14ac:dyDescent="0.4">
      <c r="B66" s="42" t="s">
        <v>152</v>
      </c>
      <c r="C66" s="43" t="s">
        <v>153</v>
      </c>
      <c r="D66" s="44">
        <v>11</v>
      </c>
      <c r="E66" s="44">
        <v>17.262589999999999</v>
      </c>
      <c r="G66" s="2"/>
    </row>
    <row r="67" spans="2:7" ht="17.25" customHeight="1" x14ac:dyDescent="0.4">
      <c r="B67" s="42" t="s">
        <v>154</v>
      </c>
      <c r="C67" s="43" t="s">
        <v>155</v>
      </c>
      <c r="D67" s="44">
        <v>1590</v>
      </c>
      <c r="E67" s="44">
        <v>2561.0623499999997</v>
      </c>
      <c r="G67" s="2"/>
    </row>
    <row r="68" spans="2:7" ht="15" customHeight="1" x14ac:dyDescent="0.4">
      <c r="B68" s="42" t="s">
        <v>156</v>
      </c>
      <c r="C68" s="43" t="s">
        <v>157</v>
      </c>
      <c r="D68" s="44"/>
      <c r="E68" s="44">
        <v>0</v>
      </c>
      <c r="G68" s="2"/>
    </row>
    <row r="69" spans="2:7" ht="13.15" x14ac:dyDescent="0.4">
      <c r="B69" s="48" t="s">
        <v>158</v>
      </c>
      <c r="C69" s="49" t="s">
        <v>159</v>
      </c>
      <c r="D69" s="44">
        <v>87287</v>
      </c>
      <c r="E69" s="44">
        <v>71059.61133</v>
      </c>
      <c r="G69" s="2"/>
    </row>
    <row r="70" spans="2:7" ht="13.15" x14ac:dyDescent="0.4">
      <c r="B70" s="54"/>
      <c r="C70" s="40" t="s">
        <v>160</v>
      </c>
      <c r="D70" s="52"/>
      <c r="E70" s="52"/>
      <c r="G70" s="2"/>
    </row>
    <row r="71" spans="2:7" ht="17.25" customHeight="1" x14ac:dyDescent="0.4">
      <c r="B71" s="48" t="s">
        <v>161</v>
      </c>
      <c r="C71" s="43" t="s">
        <v>162</v>
      </c>
      <c r="D71" s="44">
        <v>23600</v>
      </c>
      <c r="E71" s="44">
        <v>23600</v>
      </c>
      <c r="G71" s="2"/>
    </row>
    <row r="72" spans="2:7" ht="18.75" customHeight="1" x14ac:dyDescent="0.4">
      <c r="B72" s="48" t="s">
        <v>163</v>
      </c>
      <c r="C72" s="43" t="s">
        <v>164</v>
      </c>
      <c r="D72" s="44"/>
      <c r="E72" s="44">
        <v>0</v>
      </c>
      <c r="G72" s="2"/>
    </row>
    <row r="73" spans="2:7" ht="19.5" customHeight="1" x14ac:dyDescent="0.4">
      <c r="B73" s="48" t="s">
        <v>165</v>
      </c>
      <c r="C73" s="43" t="s">
        <v>166</v>
      </c>
      <c r="D73" s="44">
        <v>-4795</v>
      </c>
      <c r="E73" s="44">
        <v>-4608.1004599999997</v>
      </c>
      <c r="G73" s="2"/>
    </row>
    <row r="74" spans="2:7" ht="13.5" customHeight="1" x14ac:dyDescent="0.4">
      <c r="B74" s="48" t="s">
        <v>167</v>
      </c>
      <c r="C74" s="43" t="s">
        <v>168</v>
      </c>
      <c r="D74" s="44">
        <v>187</v>
      </c>
      <c r="E74" s="44">
        <v>-677.81350000000032</v>
      </c>
      <c r="G74" s="2"/>
    </row>
    <row r="75" spans="2:7" ht="18.75" customHeight="1" x14ac:dyDescent="0.4">
      <c r="B75" s="48" t="s">
        <v>169</v>
      </c>
      <c r="C75" s="43" t="s">
        <v>170</v>
      </c>
      <c r="D75" s="44">
        <v>-6</v>
      </c>
      <c r="E75" s="44">
        <v>-5.7448200000000069</v>
      </c>
      <c r="G75" s="2"/>
    </row>
    <row r="76" spans="2:7" ht="19.5" customHeight="1" x14ac:dyDescent="0.4">
      <c r="B76" s="48" t="s">
        <v>171</v>
      </c>
      <c r="C76" s="43" t="s">
        <v>172</v>
      </c>
      <c r="D76" s="44"/>
      <c r="E76" s="44">
        <v>0</v>
      </c>
      <c r="G76" s="2"/>
    </row>
    <row r="77" spans="2:7" ht="15.75" customHeight="1" x14ac:dyDescent="0.4">
      <c r="B77" s="48" t="s">
        <v>173</v>
      </c>
      <c r="C77" s="43" t="s">
        <v>174</v>
      </c>
      <c r="D77" s="44">
        <v>18986</v>
      </c>
      <c r="E77" s="44">
        <v>18308.341219999998</v>
      </c>
      <c r="G77" s="2"/>
    </row>
    <row r="78" spans="2:7" ht="16.5" customHeight="1" x14ac:dyDescent="0.4">
      <c r="B78" s="48" t="s">
        <v>175</v>
      </c>
      <c r="C78" s="43" t="s">
        <v>176</v>
      </c>
      <c r="D78" s="44">
        <v>106273</v>
      </c>
      <c r="E78" s="44">
        <v>89367.952550000002</v>
      </c>
      <c r="G78" s="2"/>
    </row>
    <row r="82" spans="3:3" ht="13.15" x14ac:dyDescent="0.4">
      <c r="C82" s="73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41" sqref="C41:C42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65" t="s">
        <v>177</v>
      </c>
      <c r="C5" s="266"/>
      <c r="D5" s="266"/>
      <c r="E5" s="55"/>
    </row>
    <row r="6" spans="2:7" ht="13.15" x14ac:dyDescent="0.35">
      <c r="B6" s="56"/>
      <c r="C6" s="57"/>
      <c r="D6" s="57"/>
      <c r="E6" s="58"/>
    </row>
    <row r="7" spans="2:7" ht="13.15" x14ac:dyDescent="0.4">
      <c r="B7" s="75"/>
      <c r="E7" s="39" t="s">
        <v>316</v>
      </c>
    </row>
    <row r="8" spans="2:7" ht="13.15" x14ac:dyDescent="0.4">
      <c r="B8" s="59" t="s">
        <v>178</v>
      </c>
      <c r="C8" s="60" t="s">
        <v>179</v>
      </c>
      <c r="D8" s="61" t="s">
        <v>355</v>
      </c>
      <c r="E8" s="61" t="s">
        <v>322</v>
      </c>
    </row>
    <row r="9" spans="2:7" x14ac:dyDescent="0.35">
      <c r="B9" s="62" t="s">
        <v>33</v>
      </c>
      <c r="C9" s="63" t="s">
        <v>180</v>
      </c>
      <c r="D9" s="64">
        <v>2965</v>
      </c>
      <c r="E9" s="64">
        <v>5047.3185600000006</v>
      </c>
      <c r="G9" s="2"/>
    </row>
    <row r="10" spans="2:7" x14ac:dyDescent="0.35">
      <c r="B10" s="62" t="s">
        <v>34</v>
      </c>
      <c r="C10" s="63" t="s">
        <v>181</v>
      </c>
      <c r="D10" s="64"/>
      <c r="E10" s="64">
        <v>0</v>
      </c>
      <c r="G10" s="2"/>
    </row>
    <row r="11" spans="2:7" x14ac:dyDescent="0.35">
      <c r="B11" s="62" t="s">
        <v>35</v>
      </c>
      <c r="C11" s="63" t="s">
        <v>182</v>
      </c>
      <c r="D11" s="64"/>
      <c r="E11" s="64">
        <v>0</v>
      </c>
      <c r="G11" s="2"/>
    </row>
    <row r="12" spans="2:7" x14ac:dyDescent="0.35">
      <c r="B12" s="62" t="s">
        <v>36</v>
      </c>
      <c r="C12" s="63" t="s">
        <v>183</v>
      </c>
      <c r="D12" s="64">
        <v>18380</v>
      </c>
      <c r="E12" s="64">
        <v>8681</v>
      </c>
      <c r="G12" s="2"/>
    </row>
    <row r="13" spans="2:7" x14ac:dyDescent="0.35">
      <c r="B13" s="65" t="s">
        <v>184</v>
      </c>
      <c r="C13" s="63" t="s">
        <v>185</v>
      </c>
      <c r="D13" s="66">
        <v>15992</v>
      </c>
      <c r="E13" s="66">
        <v>6082</v>
      </c>
      <c r="G13" s="2"/>
    </row>
    <row r="14" spans="2:7" x14ac:dyDescent="0.35">
      <c r="B14" s="65" t="s">
        <v>186</v>
      </c>
      <c r="C14" s="63" t="s">
        <v>187</v>
      </c>
      <c r="D14" s="66">
        <v>2388</v>
      </c>
      <c r="E14" s="66">
        <v>2599</v>
      </c>
      <c r="G14" s="2"/>
    </row>
    <row r="15" spans="2:7" x14ac:dyDescent="0.35">
      <c r="B15" s="65" t="s">
        <v>188</v>
      </c>
      <c r="C15" s="63" t="s">
        <v>189</v>
      </c>
      <c r="D15" s="66"/>
      <c r="E15" s="66"/>
      <c r="G15" s="2"/>
    </row>
    <row r="16" spans="2:7" x14ac:dyDescent="0.35">
      <c r="B16" s="62" t="s">
        <v>37</v>
      </c>
      <c r="C16" s="63" t="s">
        <v>190</v>
      </c>
      <c r="D16" s="64"/>
      <c r="E16" s="64">
        <v>0</v>
      </c>
      <c r="G16" s="2"/>
    </row>
    <row r="17" spans="2:7" x14ac:dyDescent="0.35">
      <c r="B17" s="62" t="s">
        <v>38</v>
      </c>
      <c r="C17" s="63" t="s">
        <v>191</v>
      </c>
      <c r="D17" s="64"/>
      <c r="E17" s="64">
        <v>0</v>
      </c>
      <c r="G17" s="2"/>
    </row>
    <row r="18" spans="2:7" x14ac:dyDescent="0.35">
      <c r="B18" s="62" t="s">
        <v>39</v>
      </c>
      <c r="C18" s="63" t="s">
        <v>192</v>
      </c>
      <c r="D18" s="66"/>
      <c r="E18" s="66"/>
      <c r="G18" s="2"/>
    </row>
    <row r="19" spans="2:7" x14ac:dyDescent="0.35">
      <c r="B19" s="62" t="s">
        <v>40</v>
      </c>
      <c r="C19" s="63" t="s">
        <v>193</v>
      </c>
      <c r="D19" s="64"/>
      <c r="E19" s="64">
        <v>0</v>
      </c>
      <c r="G19" s="2"/>
    </row>
    <row r="20" spans="2:7" x14ac:dyDescent="0.35">
      <c r="B20" s="65" t="s">
        <v>194</v>
      </c>
      <c r="C20" s="63" t="s">
        <v>195</v>
      </c>
      <c r="D20" s="66"/>
      <c r="E20" s="66"/>
      <c r="G20" s="2"/>
    </row>
    <row r="21" spans="2:7" x14ac:dyDescent="0.35">
      <c r="B21" s="65" t="s">
        <v>196</v>
      </c>
      <c r="C21" s="63" t="s">
        <v>197</v>
      </c>
      <c r="D21" s="66"/>
      <c r="E21" s="66"/>
      <c r="G21" s="2"/>
    </row>
    <row r="22" spans="2:7" x14ac:dyDescent="0.35">
      <c r="B22" s="65" t="s">
        <v>198</v>
      </c>
      <c r="C22" s="63" t="s">
        <v>199</v>
      </c>
      <c r="D22" s="66"/>
      <c r="E22" s="66"/>
      <c r="G22" s="2"/>
    </row>
    <row r="23" spans="2:7" x14ac:dyDescent="0.35">
      <c r="B23" s="65" t="s">
        <v>200</v>
      </c>
      <c r="C23" s="63" t="s">
        <v>201</v>
      </c>
      <c r="D23" s="66"/>
      <c r="E23" s="66"/>
      <c r="G23" s="2"/>
    </row>
    <row r="24" spans="2:7" x14ac:dyDescent="0.35">
      <c r="B24" s="62" t="s">
        <v>202</v>
      </c>
      <c r="C24" s="63" t="s">
        <v>203</v>
      </c>
      <c r="D24" s="64"/>
      <c r="E24" s="64">
        <v>0</v>
      </c>
      <c r="G24" s="2"/>
    </row>
    <row r="25" spans="2:7" x14ac:dyDescent="0.35">
      <c r="B25" s="62" t="s">
        <v>41</v>
      </c>
      <c r="C25" s="63" t="s">
        <v>204</v>
      </c>
      <c r="D25" s="64">
        <v>3285</v>
      </c>
      <c r="E25" s="64">
        <v>3284.9910999999997</v>
      </c>
      <c r="G25" s="2"/>
    </row>
    <row r="26" spans="2:7" x14ac:dyDescent="0.35">
      <c r="B26" s="62" t="s">
        <v>42</v>
      </c>
      <c r="C26" s="63" t="s">
        <v>205</v>
      </c>
      <c r="D26" s="64">
        <v>279983</v>
      </c>
      <c r="E26" s="64">
        <v>276020.61648999999</v>
      </c>
      <c r="G26" s="2"/>
    </row>
    <row r="27" spans="2:7" x14ac:dyDescent="0.35">
      <c r="B27" s="62">
        <v>11</v>
      </c>
      <c r="C27" s="63" t="s">
        <v>206</v>
      </c>
      <c r="D27" s="64"/>
      <c r="E27" s="64">
        <v>4000</v>
      </c>
      <c r="G27" s="2"/>
    </row>
    <row r="28" spans="2:7" ht="13.15" x14ac:dyDescent="0.4">
      <c r="B28" s="74">
        <v>12</v>
      </c>
      <c r="C28" s="67" t="s">
        <v>207</v>
      </c>
      <c r="D28" s="68">
        <v>304612</v>
      </c>
      <c r="E28" s="68">
        <v>297033.92614999996</v>
      </c>
      <c r="G28" s="2"/>
    </row>
    <row r="29" spans="2:7" ht="13.15" x14ac:dyDescent="0.4">
      <c r="B29" s="69">
        <v>13</v>
      </c>
      <c r="C29" s="70" t="s">
        <v>208</v>
      </c>
      <c r="D29" s="71"/>
      <c r="E29" s="71"/>
      <c r="G29" s="2"/>
    </row>
    <row r="30" spans="2:7" x14ac:dyDescent="0.35">
      <c r="B30" s="65" t="s">
        <v>209</v>
      </c>
      <c r="C30" s="72" t="s">
        <v>210</v>
      </c>
      <c r="D30" s="64"/>
      <c r="E30" s="64">
        <v>0</v>
      </c>
      <c r="G30" s="2"/>
    </row>
    <row r="31" spans="2:7" x14ac:dyDescent="0.35">
      <c r="B31" s="65" t="s">
        <v>211</v>
      </c>
      <c r="C31" s="63" t="s">
        <v>212</v>
      </c>
      <c r="D31" s="66"/>
      <c r="E31" s="66"/>
      <c r="G31" s="2"/>
    </row>
    <row r="35" spans="3:3" ht="13.15" x14ac:dyDescent="0.4">
      <c r="C35" s="73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L48" sqref="L48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24" t="s">
        <v>216</v>
      </c>
      <c r="C4" s="267" t="s">
        <v>217</v>
      </c>
      <c r="D4" s="267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39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29"/>
      <c r="C6" s="30" t="s">
        <v>218</v>
      </c>
      <c r="D6" s="31" t="s">
        <v>355</v>
      </c>
      <c r="E6" s="31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35">
      <c r="B7" s="32" t="s">
        <v>33</v>
      </c>
      <c r="C7" s="29" t="s">
        <v>219</v>
      </c>
      <c r="D7" s="204">
        <v>3917</v>
      </c>
      <c r="E7" s="211">
        <v>1753.4935799999998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35">
      <c r="B8" s="32" t="s">
        <v>34</v>
      </c>
      <c r="C8" s="29" t="s">
        <v>220</v>
      </c>
      <c r="D8" s="204"/>
      <c r="E8" s="211">
        <v>0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35">
      <c r="B9" s="32" t="s">
        <v>35</v>
      </c>
      <c r="C9" s="29" t="s">
        <v>221</v>
      </c>
      <c r="D9" s="205">
        <v>958</v>
      </c>
      <c r="E9" s="211">
        <v>478.82611999999995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">
      <c r="B10" s="32" t="s">
        <v>222</v>
      </c>
      <c r="C10" s="33" t="s">
        <v>223</v>
      </c>
      <c r="D10" s="206">
        <v>2959</v>
      </c>
      <c r="E10" s="212">
        <v>1274.6674599999999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35">
      <c r="B11" s="32" t="s">
        <v>36</v>
      </c>
      <c r="C11" s="29" t="s">
        <v>224</v>
      </c>
      <c r="D11" s="204">
        <v>2054</v>
      </c>
      <c r="E11" s="211">
        <v>762.31286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35">
      <c r="B12" s="32" t="s">
        <v>37</v>
      </c>
      <c r="C12" s="29" t="s">
        <v>225</v>
      </c>
      <c r="D12" s="204">
        <v>909</v>
      </c>
      <c r="E12" s="211">
        <v>492.19086999999996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">
      <c r="B13" s="32" t="s">
        <v>226</v>
      </c>
      <c r="C13" s="33" t="s">
        <v>227</v>
      </c>
      <c r="D13" s="206">
        <v>1145</v>
      </c>
      <c r="E13" s="212">
        <v>270.12199000000004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35">
      <c r="B14" s="32" t="s">
        <v>38</v>
      </c>
      <c r="C14" s="34" t="s">
        <v>228</v>
      </c>
      <c r="D14" s="204"/>
      <c r="E14" s="211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35">
      <c r="B15" s="32" t="s">
        <v>39</v>
      </c>
      <c r="C15" s="34" t="s">
        <v>229</v>
      </c>
      <c r="D15" s="204"/>
      <c r="E15" s="211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35">
      <c r="B16" s="32" t="s">
        <v>40</v>
      </c>
      <c r="C16" s="34" t="s">
        <v>230</v>
      </c>
      <c r="D16" s="204"/>
      <c r="E16" s="211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35">
      <c r="B17" s="32" t="s">
        <v>41</v>
      </c>
      <c r="C17" s="34" t="s">
        <v>231</v>
      </c>
      <c r="D17" s="206"/>
      <c r="E17" s="211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35">
      <c r="B18" s="32" t="s">
        <v>42</v>
      </c>
      <c r="C18" s="34" t="s">
        <v>232</v>
      </c>
      <c r="D18" s="204">
        <v>39</v>
      </c>
      <c r="E18" s="211">
        <v>17.607879999999422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35">
      <c r="B19" s="32" t="s">
        <v>101</v>
      </c>
      <c r="C19" s="34" t="s">
        <v>233</v>
      </c>
      <c r="D19" s="204"/>
      <c r="E19" s="211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35">
      <c r="B20" s="32" t="s">
        <v>103</v>
      </c>
      <c r="C20" s="29" t="s">
        <v>234</v>
      </c>
      <c r="D20" s="204">
        <v>6</v>
      </c>
      <c r="E20" s="211">
        <v>13.004250000000001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35">
      <c r="B21" s="32" t="s">
        <v>105</v>
      </c>
      <c r="C21" s="29" t="s">
        <v>235</v>
      </c>
      <c r="D21" s="204">
        <v>1864</v>
      </c>
      <c r="E21" s="211">
        <v>1094.8621699999999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35">
      <c r="B22" s="32" t="s">
        <v>107</v>
      </c>
      <c r="C22" s="29" t="s">
        <v>236</v>
      </c>
      <c r="D22" s="204">
        <v>444</v>
      </c>
      <c r="E22" s="211">
        <v>313.07007999999996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35">
      <c r="B23" s="32" t="s">
        <v>109</v>
      </c>
      <c r="C23" s="29" t="s">
        <v>237</v>
      </c>
      <c r="D23" s="204">
        <v>1234</v>
      </c>
      <c r="E23" s="211">
        <v>815.5996899999999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35">
      <c r="B24" s="32" t="s">
        <v>111</v>
      </c>
      <c r="C24" s="29" t="s">
        <v>238</v>
      </c>
      <c r="D24" s="204"/>
      <c r="E24" s="211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35">
      <c r="B25" s="35" t="s">
        <v>114</v>
      </c>
      <c r="C25" s="34" t="s">
        <v>239</v>
      </c>
      <c r="D25" s="207">
        <v>319</v>
      </c>
      <c r="E25" s="213">
        <v>-31.323929999999976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35">
      <c r="B26" s="32" t="s">
        <v>127</v>
      </c>
      <c r="C26" s="29" t="s">
        <v>240</v>
      </c>
      <c r="D26" s="208">
        <v>16</v>
      </c>
      <c r="E26" s="211">
        <v>-0.37526999999999999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35">
      <c r="B27" s="32" t="s">
        <v>135</v>
      </c>
      <c r="C27" s="29" t="s">
        <v>241</v>
      </c>
      <c r="D27" s="208">
        <v>81</v>
      </c>
      <c r="E27" s="211">
        <v>61.382340000000006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">
      <c r="B28" s="32" t="s">
        <v>242</v>
      </c>
      <c r="C28" s="33" t="s">
        <v>243</v>
      </c>
      <c r="D28" s="209">
        <v>192</v>
      </c>
      <c r="E28" s="212">
        <v>-677.81350000000032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35">
      <c r="B29" s="32" t="s">
        <v>144</v>
      </c>
      <c r="C29" s="29" t="s">
        <v>244</v>
      </c>
      <c r="D29" s="204">
        <v>4</v>
      </c>
      <c r="E29" s="211">
        <v>0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">
      <c r="B30" s="32" t="s">
        <v>146</v>
      </c>
      <c r="C30" s="36" t="s">
        <v>245</v>
      </c>
      <c r="D30" s="210">
        <v>187</v>
      </c>
      <c r="E30" s="214">
        <v>-677.81350000000032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14" t="s">
        <v>213</v>
      </c>
      <c r="D32" s="15"/>
      <c r="E32" s="15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16"/>
      <c r="C33" s="17" t="s">
        <v>214</v>
      </c>
      <c r="D33" s="18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0"/>
      <c r="AK33" s="20"/>
      <c r="AL33" s="20"/>
      <c r="AM33" s="20"/>
      <c r="AN33" s="20"/>
      <c r="AO33" s="20"/>
      <c r="AP33" s="20"/>
      <c r="AQ33" s="20"/>
      <c r="AR33" s="20"/>
    </row>
    <row r="34" spans="2:44" ht="13.5" x14ac:dyDescent="0.45">
      <c r="B34" s="16"/>
      <c r="C34" s="17" t="s">
        <v>215</v>
      </c>
      <c r="D34" s="18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0"/>
      <c r="AK34" s="20"/>
      <c r="AL34" s="20"/>
      <c r="AM34" s="20"/>
      <c r="AN34" s="20"/>
      <c r="AO34" s="20"/>
      <c r="AP34" s="20"/>
      <c r="AQ34" s="20"/>
      <c r="AR34" s="20"/>
    </row>
    <row r="35" spans="2:44" ht="13.5" x14ac:dyDescent="0.45">
      <c r="B35" s="16"/>
      <c r="C35" s="17"/>
      <c r="D35" s="1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0"/>
      <c r="AK35" s="20"/>
      <c r="AL35" s="20"/>
      <c r="AM35" s="20"/>
      <c r="AN35" s="20"/>
      <c r="AO35" s="20"/>
      <c r="AP35" s="20"/>
      <c r="AQ35" s="20"/>
      <c r="AR35" s="20"/>
    </row>
    <row r="36" spans="2:44" ht="13.5" x14ac:dyDescent="0.45">
      <c r="B36" s="16"/>
      <c r="C36" s="17"/>
      <c r="D36" s="16"/>
      <c r="E36" s="2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0"/>
      <c r="AK36" s="20"/>
      <c r="AL36" s="20"/>
      <c r="AM36" s="20"/>
      <c r="AN36" s="20"/>
      <c r="AO36" s="20"/>
      <c r="AP36" s="20"/>
      <c r="AQ36" s="20"/>
      <c r="AR36" s="20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topLeftCell="A7" zoomScale="90" zoomScaleNormal="90" workbookViewId="0">
      <selection activeCell="D61" sqref="D61"/>
    </sheetView>
  </sheetViews>
  <sheetFormatPr defaultRowHeight="12.75" x14ac:dyDescent="0.45"/>
  <cols>
    <col min="1" max="1" width="4" style="129" customWidth="1"/>
    <col min="2" max="2" width="8.265625" style="129" customWidth="1"/>
    <col min="3" max="3" width="64.3984375" style="129" customWidth="1"/>
    <col min="4" max="4" width="22.59765625" style="129" customWidth="1"/>
    <col min="5" max="5" width="22.86328125" style="129" customWidth="1"/>
    <col min="6" max="6" width="19.3984375" style="129" customWidth="1"/>
    <col min="7" max="256" width="9.1328125" style="129"/>
    <col min="257" max="257" width="4" style="129" customWidth="1"/>
    <col min="258" max="258" width="8.265625" style="129" customWidth="1"/>
    <col min="259" max="259" width="90.73046875" style="129" customWidth="1"/>
    <col min="260" max="260" width="22.59765625" style="129" customWidth="1"/>
    <col min="261" max="261" width="19.73046875" style="129" customWidth="1"/>
    <col min="262" max="262" width="19.3984375" style="129" customWidth="1"/>
    <col min="263" max="512" width="9.1328125" style="129"/>
    <col min="513" max="513" width="4" style="129" customWidth="1"/>
    <col min="514" max="514" width="8.265625" style="129" customWidth="1"/>
    <col min="515" max="515" width="90.73046875" style="129" customWidth="1"/>
    <col min="516" max="516" width="22.59765625" style="129" customWidth="1"/>
    <col min="517" max="517" width="19.73046875" style="129" customWidth="1"/>
    <col min="518" max="518" width="19.3984375" style="129" customWidth="1"/>
    <col min="519" max="768" width="9.1328125" style="129"/>
    <col min="769" max="769" width="4" style="129" customWidth="1"/>
    <col min="770" max="770" width="8.265625" style="129" customWidth="1"/>
    <col min="771" max="771" width="90.73046875" style="129" customWidth="1"/>
    <col min="772" max="772" width="22.59765625" style="129" customWidth="1"/>
    <col min="773" max="773" width="19.73046875" style="129" customWidth="1"/>
    <col min="774" max="774" width="19.3984375" style="129" customWidth="1"/>
    <col min="775" max="1024" width="9.1328125" style="129"/>
    <col min="1025" max="1025" width="4" style="129" customWidth="1"/>
    <col min="1026" max="1026" width="8.265625" style="129" customWidth="1"/>
    <col min="1027" max="1027" width="90.73046875" style="129" customWidth="1"/>
    <col min="1028" max="1028" width="22.59765625" style="129" customWidth="1"/>
    <col min="1029" max="1029" width="19.73046875" style="129" customWidth="1"/>
    <col min="1030" max="1030" width="19.3984375" style="129" customWidth="1"/>
    <col min="1031" max="1280" width="9.1328125" style="129"/>
    <col min="1281" max="1281" width="4" style="129" customWidth="1"/>
    <col min="1282" max="1282" width="8.265625" style="129" customWidth="1"/>
    <col min="1283" max="1283" width="90.73046875" style="129" customWidth="1"/>
    <col min="1284" max="1284" width="22.59765625" style="129" customWidth="1"/>
    <col min="1285" max="1285" width="19.73046875" style="129" customWidth="1"/>
    <col min="1286" max="1286" width="19.3984375" style="129" customWidth="1"/>
    <col min="1287" max="1536" width="9.1328125" style="129"/>
    <col min="1537" max="1537" width="4" style="129" customWidth="1"/>
    <col min="1538" max="1538" width="8.265625" style="129" customWidth="1"/>
    <col min="1539" max="1539" width="90.73046875" style="129" customWidth="1"/>
    <col min="1540" max="1540" width="22.59765625" style="129" customWidth="1"/>
    <col min="1541" max="1541" width="19.73046875" style="129" customWidth="1"/>
    <col min="1542" max="1542" width="19.3984375" style="129" customWidth="1"/>
    <col min="1543" max="1792" width="9.1328125" style="129"/>
    <col min="1793" max="1793" width="4" style="129" customWidth="1"/>
    <col min="1794" max="1794" width="8.265625" style="129" customWidth="1"/>
    <col min="1795" max="1795" width="90.73046875" style="129" customWidth="1"/>
    <col min="1796" max="1796" width="22.59765625" style="129" customWidth="1"/>
    <col min="1797" max="1797" width="19.73046875" style="129" customWidth="1"/>
    <col min="1798" max="1798" width="19.3984375" style="129" customWidth="1"/>
    <col min="1799" max="2048" width="9.1328125" style="129"/>
    <col min="2049" max="2049" width="4" style="129" customWidth="1"/>
    <col min="2050" max="2050" width="8.265625" style="129" customWidth="1"/>
    <col min="2051" max="2051" width="90.73046875" style="129" customWidth="1"/>
    <col min="2052" max="2052" width="22.59765625" style="129" customWidth="1"/>
    <col min="2053" max="2053" width="19.73046875" style="129" customWidth="1"/>
    <col min="2054" max="2054" width="19.3984375" style="129" customWidth="1"/>
    <col min="2055" max="2304" width="9.1328125" style="129"/>
    <col min="2305" max="2305" width="4" style="129" customWidth="1"/>
    <col min="2306" max="2306" width="8.265625" style="129" customWidth="1"/>
    <col min="2307" max="2307" width="90.73046875" style="129" customWidth="1"/>
    <col min="2308" max="2308" width="22.59765625" style="129" customWidth="1"/>
    <col min="2309" max="2309" width="19.73046875" style="129" customWidth="1"/>
    <col min="2310" max="2310" width="19.3984375" style="129" customWidth="1"/>
    <col min="2311" max="2560" width="9.1328125" style="129"/>
    <col min="2561" max="2561" width="4" style="129" customWidth="1"/>
    <col min="2562" max="2562" width="8.265625" style="129" customWidth="1"/>
    <col min="2563" max="2563" width="90.73046875" style="129" customWidth="1"/>
    <col min="2564" max="2564" width="22.59765625" style="129" customWidth="1"/>
    <col min="2565" max="2565" width="19.73046875" style="129" customWidth="1"/>
    <col min="2566" max="2566" width="19.3984375" style="129" customWidth="1"/>
    <col min="2567" max="2816" width="9.1328125" style="129"/>
    <col min="2817" max="2817" width="4" style="129" customWidth="1"/>
    <col min="2818" max="2818" width="8.265625" style="129" customWidth="1"/>
    <col min="2819" max="2819" width="90.73046875" style="129" customWidth="1"/>
    <col min="2820" max="2820" width="22.59765625" style="129" customWidth="1"/>
    <col min="2821" max="2821" width="19.73046875" style="129" customWidth="1"/>
    <col min="2822" max="2822" width="19.3984375" style="129" customWidth="1"/>
    <col min="2823" max="3072" width="9.1328125" style="129"/>
    <col min="3073" max="3073" width="4" style="129" customWidth="1"/>
    <col min="3074" max="3074" width="8.265625" style="129" customWidth="1"/>
    <col min="3075" max="3075" width="90.73046875" style="129" customWidth="1"/>
    <col min="3076" max="3076" width="22.59765625" style="129" customWidth="1"/>
    <col min="3077" max="3077" width="19.73046875" style="129" customWidth="1"/>
    <col min="3078" max="3078" width="19.3984375" style="129" customWidth="1"/>
    <col min="3079" max="3328" width="9.1328125" style="129"/>
    <col min="3329" max="3329" width="4" style="129" customWidth="1"/>
    <col min="3330" max="3330" width="8.265625" style="129" customWidth="1"/>
    <col min="3331" max="3331" width="90.73046875" style="129" customWidth="1"/>
    <col min="3332" max="3332" width="22.59765625" style="129" customWidth="1"/>
    <col min="3333" max="3333" width="19.73046875" style="129" customWidth="1"/>
    <col min="3334" max="3334" width="19.3984375" style="129" customWidth="1"/>
    <col min="3335" max="3584" width="9.1328125" style="129"/>
    <col min="3585" max="3585" width="4" style="129" customWidth="1"/>
    <col min="3586" max="3586" width="8.265625" style="129" customWidth="1"/>
    <col min="3587" max="3587" width="90.73046875" style="129" customWidth="1"/>
    <col min="3588" max="3588" width="22.59765625" style="129" customWidth="1"/>
    <col min="3589" max="3589" width="19.73046875" style="129" customWidth="1"/>
    <col min="3590" max="3590" width="19.3984375" style="129" customWidth="1"/>
    <col min="3591" max="3840" width="9.1328125" style="129"/>
    <col min="3841" max="3841" width="4" style="129" customWidth="1"/>
    <col min="3842" max="3842" width="8.265625" style="129" customWidth="1"/>
    <col min="3843" max="3843" width="90.73046875" style="129" customWidth="1"/>
    <col min="3844" max="3844" width="22.59765625" style="129" customWidth="1"/>
    <col min="3845" max="3845" width="19.73046875" style="129" customWidth="1"/>
    <col min="3846" max="3846" width="19.3984375" style="129" customWidth="1"/>
    <col min="3847" max="4096" width="9.1328125" style="129"/>
    <col min="4097" max="4097" width="4" style="129" customWidth="1"/>
    <col min="4098" max="4098" width="8.265625" style="129" customWidth="1"/>
    <col min="4099" max="4099" width="90.73046875" style="129" customWidth="1"/>
    <col min="4100" max="4100" width="22.59765625" style="129" customWidth="1"/>
    <col min="4101" max="4101" width="19.73046875" style="129" customWidth="1"/>
    <col min="4102" max="4102" width="19.3984375" style="129" customWidth="1"/>
    <col min="4103" max="4352" width="9.1328125" style="129"/>
    <col min="4353" max="4353" width="4" style="129" customWidth="1"/>
    <col min="4354" max="4354" width="8.265625" style="129" customWidth="1"/>
    <col min="4355" max="4355" width="90.73046875" style="129" customWidth="1"/>
    <col min="4356" max="4356" width="22.59765625" style="129" customWidth="1"/>
    <col min="4357" max="4357" width="19.73046875" style="129" customWidth="1"/>
    <col min="4358" max="4358" width="19.3984375" style="129" customWidth="1"/>
    <col min="4359" max="4608" width="9.1328125" style="129"/>
    <col min="4609" max="4609" width="4" style="129" customWidth="1"/>
    <col min="4610" max="4610" width="8.265625" style="129" customWidth="1"/>
    <col min="4611" max="4611" width="90.73046875" style="129" customWidth="1"/>
    <col min="4612" max="4612" width="22.59765625" style="129" customWidth="1"/>
    <col min="4613" max="4613" width="19.73046875" style="129" customWidth="1"/>
    <col min="4614" max="4614" width="19.3984375" style="129" customWidth="1"/>
    <col min="4615" max="4864" width="9.1328125" style="129"/>
    <col min="4865" max="4865" width="4" style="129" customWidth="1"/>
    <col min="4866" max="4866" width="8.265625" style="129" customWidth="1"/>
    <col min="4867" max="4867" width="90.73046875" style="129" customWidth="1"/>
    <col min="4868" max="4868" width="22.59765625" style="129" customWidth="1"/>
    <col min="4869" max="4869" width="19.73046875" style="129" customWidth="1"/>
    <col min="4870" max="4870" width="19.3984375" style="129" customWidth="1"/>
    <col min="4871" max="5120" width="9.1328125" style="129"/>
    <col min="5121" max="5121" width="4" style="129" customWidth="1"/>
    <col min="5122" max="5122" width="8.265625" style="129" customWidth="1"/>
    <col min="5123" max="5123" width="90.73046875" style="129" customWidth="1"/>
    <col min="5124" max="5124" width="22.59765625" style="129" customWidth="1"/>
    <col min="5125" max="5125" width="19.73046875" style="129" customWidth="1"/>
    <col min="5126" max="5126" width="19.3984375" style="129" customWidth="1"/>
    <col min="5127" max="5376" width="9.1328125" style="129"/>
    <col min="5377" max="5377" width="4" style="129" customWidth="1"/>
    <col min="5378" max="5378" width="8.265625" style="129" customWidth="1"/>
    <col min="5379" max="5379" width="90.73046875" style="129" customWidth="1"/>
    <col min="5380" max="5380" width="22.59765625" style="129" customWidth="1"/>
    <col min="5381" max="5381" width="19.73046875" style="129" customWidth="1"/>
    <col min="5382" max="5382" width="19.3984375" style="129" customWidth="1"/>
    <col min="5383" max="5632" width="9.1328125" style="129"/>
    <col min="5633" max="5633" width="4" style="129" customWidth="1"/>
    <col min="5634" max="5634" width="8.265625" style="129" customWidth="1"/>
    <col min="5635" max="5635" width="90.73046875" style="129" customWidth="1"/>
    <col min="5636" max="5636" width="22.59765625" style="129" customWidth="1"/>
    <col min="5637" max="5637" width="19.73046875" style="129" customWidth="1"/>
    <col min="5638" max="5638" width="19.3984375" style="129" customWidth="1"/>
    <col min="5639" max="5888" width="9.1328125" style="129"/>
    <col min="5889" max="5889" width="4" style="129" customWidth="1"/>
    <col min="5890" max="5890" width="8.265625" style="129" customWidth="1"/>
    <col min="5891" max="5891" width="90.73046875" style="129" customWidth="1"/>
    <col min="5892" max="5892" width="22.59765625" style="129" customWidth="1"/>
    <col min="5893" max="5893" width="19.73046875" style="129" customWidth="1"/>
    <col min="5894" max="5894" width="19.3984375" style="129" customWidth="1"/>
    <col min="5895" max="6144" width="9.1328125" style="129"/>
    <col min="6145" max="6145" width="4" style="129" customWidth="1"/>
    <col min="6146" max="6146" width="8.265625" style="129" customWidth="1"/>
    <col min="6147" max="6147" width="90.73046875" style="129" customWidth="1"/>
    <col min="6148" max="6148" width="22.59765625" style="129" customWidth="1"/>
    <col min="6149" max="6149" width="19.73046875" style="129" customWidth="1"/>
    <col min="6150" max="6150" width="19.3984375" style="129" customWidth="1"/>
    <col min="6151" max="6400" width="9.1328125" style="129"/>
    <col min="6401" max="6401" width="4" style="129" customWidth="1"/>
    <col min="6402" max="6402" width="8.265625" style="129" customWidth="1"/>
    <col min="6403" max="6403" width="90.73046875" style="129" customWidth="1"/>
    <col min="6404" max="6404" width="22.59765625" style="129" customWidth="1"/>
    <col min="6405" max="6405" width="19.73046875" style="129" customWidth="1"/>
    <col min="6406" max="6406" width="19.3984375" style="129" customWidth="1"/>
    <col min="6407" max="6656" width="9.1328125" style="129"/>
    <col min="6657" max="6657" width="4" style="129" customWidth="1"/>
    <col min="6658" max="6658" width="8.265625" style="129" customWidth="1"/>
    <col min="6659" max="6659" width="90.73046875" style="129" customWidth="1"/>
    <col min="6660" max="6660" width="22.59765625" style="129" customWidth="1"/>
    <col min="6661" max="6661" width="19.73046875" style="129" customWidth="1"/>
    <col min="6662" max="6662" width="19.3984375" style="129" customWidth="1"/>
    <col min="6663" max="6912" width="9.1328125" style="129"/>
    <col min="6913" max="6913" width="4" style="129" customWidth="1"/>
    <col min="6914" max="6914" width="8.265625" style="129" customWidth="1"/>
    <col min="6915" max="6915" width="90.73046875" style="129" customWidth="1"/>
    <col min="6916" max="6916" width="22.59765625" style="129" customWidth="1"/>
    <col min="6917" max="6917" width="19.73046875" style="129" customWidth="1"/>
    <col min="6918" max="6918" width="19.3984375" style="129" customWidth="1"/>
    <col min="6919" max="7168" width="9.1328125" style="129"/>
    <col min="7169" max="7169" width="4" style="129" customWidth="1"/>
    <col min="7170" max="7170" width="8.265625" style="129" customWidth="1"/>
    <col min="7171" max="7171" width="90.73046875" style="129" customWidth="1"/>
    <col min="7172" max="7172" width="22.59765625" style="129" customWidth="1"/>
    <col min="7173" max="7173" width="19.73046875" style="129" customWidth="1"/>
    <col min="7174" max="7174" width="19.3984375" style="129" customWidth="1"/>
    <col min="7175" max="7424" width="9.1328125" style="129"/>
    <col min="7425" max="7425" width="4" style="129" customWidth="1"/>
    <col min="7426" max="7426" width="8.265625" style="129" customWidth="1"/>
    <col min="7427" max="7427" width="90.73046875" style="129" customWidth="1"/>
    <col min="7428" max="7428" width="22.59765625" style="129" customWidth="1"/>
    <col min="7429" max="7429" width="19.73046875" style="129" customWidth="1"/>
    <col min="7430" max="7430" width="19.3984375" style="129" customWidth="1"/>
    <col min="7431" max="7680" width="9.1328125" style="129"/>
    <col min="7681" max="7681" width="4" style="129" customWidth="1"/>
    <col min="7682" max="7682" width="8.265625" style="129" customWidth="1"/>
    <col min="7683" max="7683" width="90.73046875" style="129" customWidth="1"/>
    <col min="7684" max="7684" width="22.59765625" style="129" customWidth="1"/>
    <col min="7685" max="7685" width="19.73046875" style="129" customWidth="1"/>
    <col min="7686" max="7686" width="19.3984375" style="129" customWidth="1"/>
    <col min="7687" max="7936" width="9.1328125" style="129"/>
    <col min="7937" max="7937" width="4" style="129" customWidth="1"/>
    <col min="7938" max="7938" width="8.265625" style="129" customWidth="1"/>
    <col min="7939" max="7939" width="90.73046875" style="129" customWidth="1"/>
    <col min="7940" max="7940" width="22.59765625" style="129" customWidth="1"/>
    <col min="7941" max="7941" width="19.73046875" style="129" customWidth="1"/>
    <col min="7942" max="7942" width="19.3984375" style="129" customWidth="1"/>
    <col min="7943" max="8192" width="9.1328125" style="129"/>
    <col min="8193" max="8193" width="4" style="129" customWidth="1"/>
    <col min="8194" max="8194" width="8.265625" style="129" customWidth="1"/>
    <col min="8195" max="8195" width="90.73046875" style="129" customWidth="1"/>
    <col min="8196" max="8196" width="22.59765625" style="129" customWidth="1"/>
    <col min="8197" max="8197" width="19.73046875" style="129" customWidth="1"/>
    <col min="8198" max="8198" width="19.3984375" style="129" customWidth="1"/>
    <col min="8199" max="8448" width="9.1328125" style="129"/>
    <col min="8449" max="8449" width="4" style="129" customWidth="1"/>
    <col min="8450" max="8450" width="8.265625" style="129" customWidth="1"/>
    <col min="8451" max="8451" width="90.73046875" style="129" customWidth="1"/>
    <col min="8452" max="8452" width="22.59765625" style="129" customWidth="1"/>
    <col min="8453" max="8453" width="19.73046875" style="129" customWidth="1"/>
    <col min="8454" max="8454" width="19.3984375" style="129" customWidth="1"/>
    <col min="8455" max="8704" width="9.1328125" style="129"/>
    <col min="8705" max="8705" width="4" style="129" customWidth="1"/>
    <col min="8706" max="8706" width="8.265625" style="129" customWidth="1"/>
    <col min="8707" max="8707" width="90.73046875" style="129" customWidth="1"/>
    <col min="8708" max="8708" width="22.59765625" style="129" customWidth="1"/>
    <col min="8709" max="8709" width="19.73046875" style="129" customWidth="1"/>
    <col min="8710" max="8710" width="19.3984375" style="129" customWidth="1"/>
    <col min="8711" max="8960" width="9.1328125" style="129"/>
    <col min="8961" max="8961" width="4" style="129" customWidth="1"/>
    <col min="8962" max="8962" width="8.265625" style="129" customWidth="1"/>
    <col min="8963" max="8963" width="90.73046875" style="129" customWidth="1"/>
    <col min="8964" max="8964" width="22.59765625" style="129" customWidth="1"/>
    <col min="8965" max="8965" width="19.73046875" style="129" customWidth="1"/>
    <col min="8966" max="8966" width="19.3984375" style="129" customWidth="1"/>
    <col min="8967" max="9216" width="9.1328125" style="129"/>
    <col min="9217" max="9217" width="4" style="129" customWidth="1"/>
    <col min="9218" max="9218" width="8.265625" style="129" customWidth="1"/>
    <col min="9219" max="9219" width="90.73046875" style="129" customWidth="1"/>
    <col min="9220" max="9220" width="22.59765625" style="129" customWidth="1"/>
    <col min="9221" max="9221" width="19.73046875" style="129" customWidth="1"/>
    <col min="9222" max="9222" width="19.3984375" style="129" customWidth="1"/>
    <col min="9223" max="9472" width="9.1328125" style="129"/>
    <col min="9473" max="9473" width="4" style="129" customWidth="1"/>
    <col min="9474" max="9474" width="8.265625" style="129" customWidth="1"/>
    <col min="9475" max="9475" width="90.73046875" style="129" customWidth="1"/>
    <col min="9476" max="9476" width="22.59765625" style="129" customWidth="1"/>
    <col min="9477" max="9477" width="19.73046875" style="129" customWidth="1"/>
    <col min="9478" max="9478" width="19.3984375" style="129" customWidth="1"/>
    <col min="9479" max="9728" width="9.1328125" style="129"/>
    <col min="9729" max="9729" width="4" style="129" customWidth="1"/>
    <col min="9730" max="9730" width="8.265625" style="129" customWidth="1"/>
    <col min="9731" max="9731" width="90.73046875" style="129" customWidth="1"/>
    <col min="9732" max="9732" width="22.59765625" style="129" customWidth="1"/>
    <col min="9733" max="9733" width="19.73046875" style="129" customWidth="1"/>
    <col min="9734" max="9734" width="19.3984375" style="129" customWidth="1"/>
    <col min="9735" max="9984" width="9.1328125" style="129"/>
    <col min="9985" max="9985" width="4" style="129" customWidth="1"/>
    <col min="9986" max="9986" width="8.265625" style="129" customWidth="1"/>
    <col min="9987" max="9987" width="90.73046875" style="129" customWidth="1"/>
    <col min="9988" max="9988" width="22.59765625" style="129" customWidth="1"/>
    <col min="9989" max="9989" width="19.73046875" style="129" customWidth="1"/>
    <col min="9990" max="9990" width="19.3984375" style="129" customWidth="1"/>
    <col min="9991" max="10240" width="9.1328125" style="129"/>
    <col min="10241" max="10241" width="4" style="129" customWidth="1"/>
    <col min="10242" max="10242" width="8.265625" style="129" customWidth="1"/>
    <col min="10243" max="10243" width="90.73046875" style="129" customWidth="1"/>
    <col min="10244" max="10244" width="22.59765625" style="129" customWidth="1"/>
    <col min="10245" max="10245" width="19.73046875" style="129" customWidth="1"/>
    <col min="10246" max="10246" width="19.3984375" style="129" customWidth="1"/>
    <col min="10247" max="10496" width="9.1328125" style="129"/>
    <col min="10497" max="10497" width="4" style="129" customWidth="1"/>
    <col min="10498" max="10498" width="8.265625" style="129" customWidth="1"/>
    <col min="10499" max="10499" width="90.73046875" style="129" customWidth="1"/>
    <col min="10500" max="10500" width="22.59765625" style="129" customWidth="1"/>
    <col min="10501" max="10501" width="19.73046875" style="129" customWidth="1"/>
    <col min="10502" max="10502" width="19.3984375" style="129" customWidth="1"/>
    <col min="10503" max="10752" width="9.1328125" style="129"/>
    <col min="10753" max="10753" width="4" style="129" customWidth="1"/>
    <col min="10754" max="10754" width="8.265625" style="129" customWidth="1"/>
    <col min="10755" max="10755" width="90.73046875" style="129" customWidth="1"/>
    <col min="10756" max="10756" width="22.59765625" style="129" customWidth="1"/>
    <col min="10757" max="10757" width="19.73046875" style="129" customWidth="1"/>
    <col min="10758" max="10758" width="19.3984375" style="129" customWidth="1"/>
    <col min="10759" max="11008" width="9.1328125" style="129"/>
    <col min="11009" max="11009" width="4" style="129" customWidth="1"/>
    <col min="11010" max="11010" width="8.265625" style="129" customWidth="1"/>
    <col min="11011" max="11011" width="90.73046875" style="129" customWidth="1"/>
    <col min="11012" max="11012" width="22.59765625" style="129" customWidth="1"/>
    <col min="11013" max="11013" width="19.73046875" style="129" customWidth="1"/>
    <col min="11014" max="11014" width="19.3984375" style="129" customWidth="1"/>
    <col min="11015" max="11264" width="9.1328125" style="129"/>
    <col min="11265" max="11265" width="4" style="129" customWidth="1"/>
    <col min="11266" max="11266" width="8.265625" style="129" customWidth="1"/>
    <col min="11267" max="11267" width="90.73046875" style="129" customWidth="1"/>
    <col min="11268" max="11268" width="22.59765625" style="129" customWidth="1"/>
    <col min="11269" max="11269" width="19.73046875" style="129" customWidth="1"/>
    <col min="11270" max="11270" width="19.3984375" style="129" customWidth="1"/>
    <col min="11271" max="11520" width="9.1328125" style="129"/>
    <col min="11521" max="11521" width="4" style="129" customWidth="1"/>
    <col min="11522" max="11522" width="8.265625" style="129" customWidth="1"/>
    <col min="11523" max="11523" width="90.73046875" style="129" customWidth="1"/>
    <col min="11524" max="11524" width="22.59765625" style="129" customWidth="1"/>
    <col min="11525" max="11525" width="19.73046875" style="129" customWidth="1"/>
    <col min="11526" max="11526" width="19.3984375" style="129" customWidth="1"/>
    <col min="11527" max="11776" width="9.1328125" style="129"/>
    <col min="11777" max="11777" width="4" style="129" customWidth="1"/>
    <col min="11778" max="11778" width="8.265625" style="129" customWidth="1"/>
    <col min="11779" max="11779" width="90.73046875" style="129" customWidth="1"/>
    <col min="11780" max="11780" width="22.59765625" style="129" customWidth="1"/>
    <col min="11781" max="11781" width="19.73046875" style="129" customWidth="1"/>
    <col min="11782" max="11782" width="19.3984375" style="129" customWidth="1"/>
    <col min="11783" max="12032" width="9.1328125" style="129"/>
    <col min="12033" max="12033" width="4" style="129" customWidth="1"/>
    <col min="12034" max="12034" width="8.265625" style="129" customWidth="1"/>
    <col min="12035" max="12035" width="90.73046875" style="129" customWidth="1"/>
    <col min="12036" max="12036" width="22.59765625" style="129" customWidth="1"/>
    <col min="12037" max="12037" width="19.73046875" style="129" customWidth="1"/>
    <col min="12038" max="12038" width="19.3984375" style="129" customWidth="1"/>
    <col min="12039" max="12288" width="9.1328125" style="129"/>
    <col min="12289" max="12289" width="4" style="129" customWidth="1"/>
    <col min="12290" max="12290" width="8.265625" style="129" customWidth="1"/>
    <col min="12291" max="12291" width="90.73046875" style="129" customWidth="1"/>
    <col min="12292" max="12292" width="22.59765625" style="129" customWidth="1"/>
    <col min="12293" max="12293" width="19.73046875" style="129" customWidth="1"/>
    <col min="12294" max="12294" width="19.3984375" style="129" customWidth="1"/>
    <col min="12295" max="12544" width="9.1328125" style="129"/>
    <col min="12545" max="12545" width="4" style="129" customWidth="1"/>
    <col min="12546" max="12546" width="8.265625" style="129" customWidth="1"/>
    <col min="12547" max="12547" width="90.73046875" style="129" customWidth="1"/>
    <col min="12548" max="12548" width="22.59765625" style="129" customWidth="1"/>
    <col min="12549" max="12549" width="19.73046875" style="129" customWidth="1"/>
    <col min="12550" max="12550" width="19.3984375" style="129" customWidth="1"/>
    <col min="12551" max="12800" width="9.1328125" style="129"/>
    <col min="12801" max="12801" width="4" style="129" customWidth="1"/>
    <col min="12802" max="12802" width="8.265625" style="129" customWidth="1"/>
    <col min="12803" max="12803" width="90.73046875" style="129" customWidth="1"/>
    <col min="12804" max="12804" width="22.59765625" style="129" customWidth="1"/>
    <col min="12805" max="12805" width="19.73046875" style="129" customWidth="1"/>
    <col min="12806" max="12806" width="19.3984375" style="129" customWidth="1"/>
    <col min="12807" max="13056" width="9.1328125" style="129"/>
    <col min="13057" max="13057" width="4" style="129" customWidth="1"/>
    <col min="13058" max="13058" width="8.265625" style="129" customWidth="1"/>
    <col min="13059" max="13059" width="90.73046875" style="129" customWidth="1"/>
    <col min="13060" max="13060" width="22.59765625" style="129" customWidth="1"/>
    <col min="13061" max="13061" width="19.73046875" style="129" customWidth="1"/>
    <col min="13062" max="13062" width="19.3984375" style="129" customWidth="1"/>
    <col min="13063" max="13312" width="9.1328125" style="129"/>
    <col min="13313" max="13313" width="4" style="129" customWidth="1"/>
    <col min="13314" max="13314" width="8.265625" style="129" customWidth="1"/>
    <col min="13315" max="13315" width="90.73046875" style="129" customWidth="1"/>
    <col min="13316" max="13316" width="22.59765625" style="129" customWidth="1"/>
    <col min="13317" max="13317" width="19.73046875" style="129" customWidth="1"/>
    <col min="13318" max="13318" width="19.3984375" style="129" customWidth="1"/>
    <col min="13319" max="13568" width="9.1328125" style="129"/>
    <col min="13569" max="13569" width="4" style="129" customWidth="1"/>
    <col min="13570" max="13570" width="8.265625" style="129" customWidth="1"/>
    <col min="13571" max="13571" width="90.73046875" style="129" customWidth="1"/>
    <col min="13572" max="13572" width="22.59765625" style="129" customWidth="1"/>
    <col min="13573" max="13573" width="19.73046875" style="129" customWidth="1"/>
    <col min="13574" max="13574" width="19.3984375" style="129" customWidth="1"/>
    <col min="13575" max="13824" width="9.1328125" style="129"/>
    <col min="13825" max="13825" width="4" style="129" customWidth="1"/>
    <col min="13826" max="13826" width="8.265625" style="129" customWidth="1"/>
    <col min="13827" max="13827" width="90.73046875" style="129" customWidth="1"/>
    <col min="13828" max="13828" width="22.59765625" style="129" customWidth="1"/>
    <col min="13829" max="13829" width="19.73046875" style="129" customWidth="1"/>
    <col min="13830" max="13830" width="19.3984375" style="129" customWidth="1"/>
    <col min="13831" max="14080" width="9.1328125" style="129"/>
    <col min="14081" max="14081" width="4" style="129" customWidth="1"/>
    <col min="14082" max="14082" width="8.265625" style="129" customWidth="1"/>
    <col min="14083" max="14083" width="90.73046875" style="129" customWidth="1"/>
    <col min="14084" max="14084" width="22.59765625" style="129" customWidth="1"/>
    <col min="14085" max="14085" width="19.73046875" style="129" customWidth="1"/>
    <col min="14086" max="14086" width="19.3984375" style="129" customWidth="1"/>
    <col min="14087" max="14336" width="9.1328125" style="129"/>
    <col min="14337" max="14337" width="4" style="129" customWidth="1"/>
    <col min="14338" max="14338" width="8.265625" style="129" customWidth="1"/>
    <col min="14339" max="14339" width="90.73046875" style="129" customWidth="1"/>
    <col min="14340" max="14340" width="22.59765625" style="129" customWidth="1"/>
    <col min="14341" max="14341" width="19.73046875" style="129" customWidth="1"/>
    <col min="14342" max="14342" width="19.3984375" style="129" customWidth="1"/>
    <col min="14343" max="14592" width="9.1328125" style="129"/>
    <col min="14593" max="14593" width="4" style="129" customWidth="1"/>
    <col min="14594" max="14594" width="8.265625" style="129" customWidth="1"/>
    <col min="14595" max="14595" width="90.73046875" style="129" customWidth="1"/>
    <col min="14596" max="14596" width="22.59765625" style="129" customWidth="1"/>
    <col min="14597" max="14597" width="19.73046875" style="129" customWidth="1"/>
    <col min="14598" max="14598" width="19.3984375" style="129" customWidth="1"/>
    <col min="14599" max="14848" width="9.1328125" style="129"/>
    <col min="14849" max="14849" width="4" style="129" customWidth="1"/>
    <col min="14850" max="14850" width="8.265625" style="129" customWidth="1"/>
    <col min="14851" max="14851" width="90.73046875" style="129" customWidth="1"/>
    <col min="14852" max="14852" width="22.59765625" style="129" customWidth="1"/>
    <col min="14853" max="14853" width="19.73046875" style="129" customWidth="1"/>
    <col min="14854" max="14854" width="19.3984375" style="129" customWidth="1"/>
    <col min="14855" max="15104" width="9.1328125" style="129"/>
    <col min="15105" max="15105" width="4" style="129" customWidth="1"/>
    <col min="15106" max="15106" width="8.265625" style="129" customWidth="1"/>
    <col min="15107" max="15107" width="90.73046875" style="129" customWidth="1"/>
    <col min="15108" max="15108" width="22.59765625" style="129" customWidth="1"/>
    <col min="15109" max="15109" width="19.73046875" style="129" customWidth="1"/>
    <col min="15110" max="15110" width="19.3984375" style="129" customWidth="1"/>
    <col min="15111" max="15360" width="9.1328125" style="129"/>
    <col min="15361" max="15361" width="4" style="129" customWidth="1"/>
    <col min="15362" max="15362" width="8.265625" style="129" customWidth="1"/>
    <col min="15363" max="15363" width="90.73046875" style="129" customWidth="1"/>
    <col min="15364" max="15364" width="22.59765625" style="129" customWidth="1"/>
    <col min="15365" max="15365" width="19.73046875" style="129" customWidth="1"/>
    <col min="15366" max="15366" width="19.3984375" style="129" customWidth="1"/>
    <col min="15367" max="15616" width="9.1328125" style="129"/>
    <col min="15617" max="15617" width="4" style="129" customWidth="1"/>
    <col min="15618" max="15618" width="8.265625" style="129" customWidth="1"/>
    <col min="15619" max="15619" width="90.73046875" style="129" customWidth="1"/>
    <col min="15620" max="15620" width="22.59765625" style="129" customWidth="1"/>
    <col min="15621" max="15621" width="19.73046875" style="129" customWidth="1"/>
    <col min="15622" max="15622" width="19.3984375" style="129" customWidth="1"/>
    <col min="15623" max="15872" width="9.1328125" style="129"/>
    <col min="15873" max="15873" width="4" style="129" customWidth="1"/>
    <col min="15874" max="15874" width="8.265625" style="129" customWidth="1"/>
    <col min="15875" max="15875" width="90.73046875" style="129" customWidth="1"/>
    <col min="15876" max="15876" width="22.59765625" style="129" customWidth="1"/>
    <col min="15877" max="15877" width="19.73046875" style="129" customWidth="1"/>
    <col min="15878" max="15878" width="19.3984375" style="129" customWidth="1"/>
    <col min="15879" max="16128" width="9.1328125" style="129"/>
    <col min="16129" max="16129" width="4" style="129" customWidth="1"/>
    <col min="16130" max="16130" width="8.265625" style="129" customWidth="1"/>
    <col min="16131" max="16131" width="90.73046875" style="129" customWidth="1"/>
    <col min="16132" max="16132" width="22.59765625" style="129" customWidth="1"/>
    <col min="16133" max="16133" width="19.73046875" style="129" customWidth="1"/>
    <col min="16134" max="16134" width="19.3984375" style="129" customWidth="1"/>
    <col min="16135" max="16384" width="9.1328125" style="129"/>
  </cols>
  <sheetData>
    <row r="1" spans="2:44" ht="14.25" customHeight="1" x14ac:dyDescent="0.45">
      <c r="B1" s="4"/>
      <c r="C1" s="126" t="s">
        <v>320</v>
      </c>
      <c r="D1" s="5"/>
      <c r="E1" s="127" t="s">
        <v>321</v>
      </c>
      <c r="F1" s="12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0"/>
      <c r="C2" s="131"/>
      <c r="D2" s="132"/>
      <c r="E2" s="1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20"/>
      <c r="AL2" s="20"/>
      <c r="AM2" s="20"/>
      <c r="AN2" s="20"/>
      <c r="AO2" s="20"/>
      <c r="AP2" s="20"/>
      <c r="AQ2" s="20"/>
      <c r="AR2" s="20"/>
    </row>
    <row r="3" spans="2:44" ht="13.5" x14ac:dyDescent="0.45">
      <c r="B3" s="130"/>
      <c r="C3" s="133"/>
      <c r="D3" s="130"/>
      <c r="E3" s="1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20"/>
      <c r="AL3" s="20"/>
      <c r="AM3" s="20"/>
      <c r="AN3" s="20"/>
      <c r="AO3" s="20"/>
      <c r="AP3" s="20"/>
      <c r="AQ3" s="20"/>
      <c r="AR3" s="20"/>
    </row>
    <row r="4" spans="2:44" ht="13.9" x14ac:dyDescent="0.45">
      <c r="B4" s="76" t="s">
        <v>319</v>
      </c>
      <c r="C4" s="23" t="s">
        <v>318</v>
      </c>
      <c r="D4" s="271"/>
      <c r="E4" s="271"/>
      <c r="F4" s="27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0"/>
      <c r="AK4" s="20"/>
      <c r="AL4" s="20"/>
      <c r="AM4" s="20"/>
      <c r="AN4" s="20"/>
      <c r="AO4" s="20"/>
      <c r="AP4" s="20"/>
      <c r="AQ4" s="20"/>
      <c r="AR4" s="20"/>
    </row>
    <row r="5" spans="2:44" ht="13.9" x14ac:dyDescent="0.4">
      <c r="B5" s="135"/>
      <c r="C5" s="135"/>
      <c r="D5" s="135"/>
      <c r="E5" s="135"/>
      <c r="F5" s="136" t="s">
        <v>316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  <c r="AK5" s="20"/>
      <c r="AL5" s="20"/>
      <c r="AM5" s="20"/>
      <c r="AN5" s="20"/>
      <c r="AO5" s="20"/>
      <c r="AP5" s="20"/>
      <c r="AQ5" s="20"/>
      <c r="AR5" s="20"/>
    </row>
    <row r="6" spans="2:44" ht="24.75" customHeight="1" x14ac:dyDescent="0.45">
      <c r="B6" s="273" t="s">
        <v>246</v>
      </c>
      <c r="C6" s="273"/>
      <c r="D6" s="137" t="s">
        <v>247</v>
      </c>
      <c r="E6" s="138" t="str">
        <f>CONCATENATE("31/12/", RIGHT(TRIM(F6), 4) - 1,)</f>
        <v>31/12/2025</v>
      </c>
      <c r="F6" s="139" t="str">
        <f>F1</f>
        <v>30/06/2026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</row>
    <row r="7" spans="2:44" ht="18.75" customHeight="1" x14ac:dyDescent="0.45">
      <c r="B7" s="274" t="s">
        <v>248</v>
      </c>
      <c r="C7" s="274"/>
      <c r="D7" s="140"/>
      <c r="E7" s="141"/>
      <c r="F7" s="141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</row>
    <row r="8" spans="2:44" ht="17.25" customHeight="1" x14ac:dyDescent="0.45">
      <c r="B8" s="269" t="s">
        <v>249</v>
      </c>
      <c r="C8" s="269"/>
      <c r="D8" s="142"/>
      <c r="E8" s="143">
        <v>3229</v>
      </c>
      <c r="F8" s="143">
        <v>1229</v>
      </c>
      <c r="G8" s="130"/>
      <c r="H8" s="144"/>
      <c r="I8" s="13"/>
      <c r="J8" s="144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</row>
    <row r="9" spans="2:44" ht="17.25" customHeight="1" x14ac:dyDescent="0.45">
      <c r="B9" s="269" t="s">
        <v>250</v>
      </c>
      <c r="C9" s="269"/>
      <c r="D9" s="142"/>
      <c r="E9" s="143">
        <v>883</v>
      </c>
      <c r="F9" s="143">
        <v>291</v>
      </c>
      <c r="G9" s="130"/>
      <c r="H9" s="144"/>
      <c r="I9" s="13"/>
      <c r="J9" s="144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</row>
    <row r="10" spans="2:44" ht="17.25" customHeight="1" x14ac:dyDescent="0.45">
      <c r="B10" s="269" t="s">
        <v>251</v>
      </c>
      <c r="C10" s="269"/>
      <c r="D10" s="142"/>
      <c r="E10" s="143">
        <v>2054</v>
      </c>
      <c r="F10" s="143">
        <v>652</v>
      </c>
      <c r="G10" s="130"/>
      <c r="H10" s="144"/>
      <c r="I10" s="13"/>
      <c r="J10" s="144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</row>
    <row r="11" spans="2:44" ht="17.25" customHeight="1" x14ac:dyDescent="0.45">
      <c r="B11" s="269" t="s">
        <v>252</v>
      </c>
      <c r="C11" s="269"/>
      <c r="D11" s="142"/>
      <c r="E11" s="143">
        <v>909</v>
      </c>
      <c r="F11" s="143">
        <v>492</v>
      </c>
      <c r="G11" s="130"/>
      <c r="H11" s="144"/>
      <c r="I11" s="13"/>
      <c r="J11" s="144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</row>
    <row r="12" spans="2:44" ht="17.25" customHeight="1" x14ac:dyDescent="0.45">
      <c r="B12" s="269" t="s">
        <v>253</v>
      </c>
      <c r="C12" s="269"/>
      <c r="D12" s="142"/>
      <c r="E12" s="143">
        <v>3881</v>
      </c>
      <c r="F12" s="143">
        <v>2635</v>
      </c>
      <c r="G12" s="130"/>
      <c r="H12" s="144"/>
      <c r="I12" s="13"/>
      <c r="J12" s="144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</row>
    <row r="13" spans="2:44" ht="17.25" customHeight="1" x14ac:dyDescent="0.45">
      <c r="B13" s="275" t="s">
        <v>254</v>
      </c>
      <c r="C13" s="275"/>
      <c r="D13" s="142"/>
      <c r="E13" s="143">
        <v>25777</v>
      </c>
      <c r="F13" s="143">
        <v>-3789</v>
      </c>
      <c r="G13" s="130"/>
      <c r="H13" s="144"/>
      <c r="I13" s="13"/>
      <c r="J13" s="144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</row>
    <row r="14" spans="2:44" ht="17.25" customHeight="1" x14ac:dyDescent="0.45">
      <c r="B14" s="269" t="s">
        <v>255</v>
      </c>
      <c r="C14" s="269"/>
      <c r="D14" s="142"/>
      <c r="E14" s="143">
        <v>-4682</v>
      </c>
      <c r="F14" s="143">
        <v>-11715</v>
      </c>
      <c r="G14" s="130"/>
      <c r="H14" s="144"/>
      <c r="I14" s="13"/>
      <c r="J14" s="144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</row>
    <row r="15" spans="2:44" ht="17.25" customHeight="1" x14ac:dyDescent="0.45">
      <c r="B15" s="269" t="s">
        <v>256</v>
      </c>
      <c r="C15" s="269"/>
      <c r="D15" s="142"/>
      <c r="E15" s="143"/>
      <c r="F15" s="143"/>
      <c r="G15" s="130"/>
      <c r="H15" s="144"/>
      <c r="I15" s="13"/>
      <c r="J15" s="144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</row>
    <row r="16" spans="2:44" ht="17.25" customHeight="1" x14ac:dyDescent="0.45">
      <c r="B16" s="145" t="s">
        <v>257</v>
      </c>
      <c r="C16" s="145"/>
      <c r="D16" s="142"/>
      <c r="E16" s="143">
        <v>115</v>
      </c>
      <c r="F16" s="143"/>
      <c r="G16" s="130"/>
      <c r="H16" s="144"/>
      <c r="I16" s="13"/>
      <c r="J16" s="144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</row>
    <row r="17" spans="2:44" ht="17.25" customHeight="1" x14ac:dyDescent="0.45">
      <c r="B17" s="146" t="s">
        <v>258</v>
      </c>
      <c r="C17" s="147"/>
      <c r="D17" s="148"/>
      <c r="E17" s="149">
        <v>20820</v>
      </c>
      <c r="F17" s="149">
        <v>-17041</v>
      </c>
      <c r="G17" s="130"/>
      <c r="H17" s="144"/>
      <c r="I17" s="13"/>
      <c r="J17" s="144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</row>
    <row r="18" spans="2:44" ht="17.25" customHeight="1" x14ac:dyDescent="0.45">
      <c r="B18" s="37" t="s">
        <v>259</v>
      </c>
      <c r="C18" s="150"/>
      <c r="D18" s="140"/>
      <c r="E18" s="141"/>
      <c r="F18" s="141"/>
      <c r="G18" s="130"/>
      <c r="H18" s="144"/>
      <c r="I18" s="13"/>
      <c r="J18" s="144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</row>
    <row r="19" spans="2:44" ht="17.25" customHeight="1" x14ac:dyDescent="0.45">
      <c r="B19" s="269" t="s">
        <v>260</v>
      </c>
      <c r="C19" s="269"/>
      <c r="D19" s="142"/>
      <c r="E19" s="143">
        <v>490</v>
      </c>
      <c r="F19" s="143">
        <v>18</v>
      </c>
      <c r="G19" s="130"/>
      <c r="H19" s="144"/>
      <c r="I19" s="13"/>
      <c r="J19" s="144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</row>
    <row r="20" spans="2:44" ht="17.25" customHeight="1" x14ac:dyDescent="0.45">
      <c r="B20" s="269" t="s">
        <v>261</v>
      </c>
      <c r="C20" s="269"/>
      <c r="D20" s="142"/>
      <c r="E20" s="143">
        <v>590</v>
      </c>
      <c r="F20" s="143"/>
      <c r="G20" s="130"/>
      <c r="H20" s="144"/>
      <c r="I20" s="13"/>
      <c r="J20" s="144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</row>
    <row r="21" spans="2:44" ht="17.25" customHeight="1" x14ac:dyDescent="0.45">
      <c r="B21" s="269" t="s">
        <v>262</v>
      </c>
      <c r="C21" s="269"/>
      <c r="D21" s="142"/>
      <c r="E21" s="143">
        <v>15689</v>
      </c>
      <c r="F21" s="143">
        <v>-8333</v>
      </c>
      <c r="G21" s="130"/>
      <c r="H21" s="144"/>
      <c r="I21" s="13"/>
      <c r="J21" s="144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</row>
    <row r="22" spans="2:44" ht="17.25" customHeight="1" x14ac:dyDescent="0.45">
      <c r="B22" s="269" t="s">
        <v>263</v>
      </c>
      <c r="C22" s="269"/>
      <c r="D22" s="142"/>
      <c r="E22" s="143"/>
      <c r="F22" s="143"/>
      <c r="G22" s="130"/>
      <c r="H22" s="144"/>
      <c r="I22" s="13"/>
      <c r="J22" s="144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</row>
    <row r="23" spans="2:44" ht="17.25" customHeight="1" x14ac:dyDescent="0.45">
      <c r="B23" s="146" t="s">
        <v>264</v>
      </c>
      <c r="C23" s="147"/>
      <c r="D23" s="148"/>
      <c r="E23" s="149">
        <v>-16769</v>
      </c>
      <c r="F23" s="149">
        <v>8315</v>
      </c>
      <c r="G23" s="130"/>
      <c r="H23" s="144"/>
      <c r="I23" s="13"/>
      <c r="J23" s="144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</row>
    <row r="24" spans="2:44" ht="17.25" customHeight="1" x14ac:dyDescent="0.45">
      <c r="B24" s="37" t="s">
        <v>265</v>
      </c>
      <c r="C24" s="150"/>
      <c r="D24" s="140"/>
      <c r="E24" s="141"/>
      <c r="F24" s="141"/>
      <c r="G24" s="130"/>
      <c r="H24" s="144"/>
      <c r="I24" s="13"/>
      <c r="J24" s="144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</row>
    <row r="25" spans="2:44" ht="17.25" customHeight="1" x14ac:dyDescent="0.45">
      <c r="B25" s="269" t="s">
        <v>266</v>
      </c>
      <c r="C25" s="269"/>
      <c r="D25" s="142"/>
      <c r="E25" s="143">
        <v>-217</v>
      </c>
      <c r="F25" s="143">
        <v>-4108</v>
      </c>
      <c r="G25" s="130"/>
      <c r="H25" s="144"/>
      <c r="I25" s="13"/>
      <c r="J25" s="14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</row>
    <row r="26" spans="2:44" ht="17.25" customHeight="1" x14ac:dyDescent="0.45">
      <c r="B26" s="269" t="s">
        <v>267</v>
      </c>
      <c r="C26" s="269"/>
      <c r="D26" s="142"/>
      <c r="E26" s="143"/>
      <c r="F26" s="143"/>
      <c r="G26" s="130"/>
      <c r="H26" s="144"/>
      <c r="I26" s="13"/>
      <c r="J26" s="144"/>
      <c r="K26" s="130"/>
      <c r="L26" s="130"/>
      <c r="M26" s="130"/>
      <c r="N26" s="130" t="s">
        <v>268</v>
      </c>
      <c r="O26" s="130" t="s">
        <v>268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</row>
    <row r="27" spans="2:44" ht="17.25" customHeight="1" x14ac:dyDescent="0.45">
      <c r="B27" s="268" t="s">
        <v>269</v>
      </c>
      <c r="C27" s="268"/>
      <c r="D27" s="142"/>
      <c r="E27" s="143"/>
      <c r="F27" s="143"/>
      <c r="G27" s="130"/>
      <c r="H27" s="144"/>
      <c r="I27" s="13"/>
      <c r="J27" s="14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</row>
    <row r="28" spans="2:44" ht="17.25" customHeight="1" x14ac:dyDescent="0.45">
      <c r="B28" s="146" t="s">
        <v>270</v>
      </c>
      <c r="C28" s="147"/>
      <c r="D28" s="148"/>
      <c r="E28" s="149">
        <v>-217</v>
      </c>
      <c r="F28" s="149">
        <v>-4108</v>
      </c>
      <c r="G28" s="130"/>
      <c r="H28" s="144"/>
      <c r="I28" s="13"/>
      <c r="J28" s="144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</row>
    <row r="29" spans="2:44" ht="17.25" customHeight="1" x14ac:dyDescent="0.45">
      <c r="B29" s="269" t="s">
        <v>271</v>
      </c>
      <c r="C29" s="269"/>
      <c r="D29" s="142"/>
      <c r="E29" s="143">
        <v>39</v>
      </c>
      <c r="F29" s="143">
        <v>18</v>
      </c>
      <c r="G29" s="130"/>
      <c r="H29" s="144"/>
      <c r="I29" s="13"/>
      <c r="J29" s="14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</row>
    <row r="30" spans="2:44" ht="17.25" customHeight="1" x14ac:dyDescent="0.45">
      <c r="B30" s="146" t="s">
        <v>272</v>
      </c>
      <c r="C30" s="147"/>
      <c r="D30" s="148"/>
      <c r="E30" s="149">
        <v>3873</v>
      </c>
      <c r="F30" s="149">
        <v>-12816</v>
      </c>
      <c r="G30" s="130"/>
      <c r="H30" s="144"/>
      <c r="I30" s="13"/>
      <c r="J30" s="14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</row>
    <row r="31" spans="2:44" ht="17.25" customHeight="1" x14ac:dyDescent="0.45">
      <c r="B31" s="269" t="s">
        <v>273</v>
      </c>
      <c r="C31" s="269"/>
      <c r="D31" s="142"/>
      <c r="E31" s="143">
        <v>23785</v>
      </c>
      <c r="F31" s="143">
        <v>27658</v>
      </c>
      <c r="G31" s="130"/>
      <c r="H31" s="144"/>
      <c r="I31" s="13"/>
      <c r="J31" s="14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</row>
    <row r="32" spans="2:44" s="155" customFormat="1" ht="17.25" customHeight="1" x14ac:dyDescent="0.45">
      <c r="B32" s="270" t="s">
        <v>315</v>
      </c>
      <c r="C32" s="270"/>
      <c r="D32" s="142"/>
      <c r="E32" s="151">
        <v>27658</v>
      </c>
      <c r="F32" s="151">
        <v>14842</v>
      </c>
      <c r="G32" s="152"/>
      <c r="H32" s="153"/>
      <c r="I32" s="154"/>
      <c r="J32" s="153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</row>
    <row r="33" spans="2:44" x14ac:dyDescent="0.45">
      <c r="B33" s="130"/>
      <c r="C33" s="130"/>
      <c r="D33" s="130"/>
      <c r="E33" s="156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</row>
    <row r="34" spans="2:44" x14ac:dyDescent="0.45">
      <c r="B34" s="130"/>
      <c r="C34" s="130"/>
      <c r="D34" s="130"/>
      <c r="E34" s="156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</row>
    <row r="35" spans="2:44" x14ac:dyDescent="0.45">
      <c r="B35" s="130"/>
      <c r="C35" s="130"/>
      <c r="D35" s="130"/>
      <c r="E35" s="156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</row>
    <row r="36" spans="2:44" ht="13.9" x14ac:dyDescent="0.45">
      <c r="B36" s="130"/>
      <c r="C36" s="157" t="s">
        <v>213</v>
      </c>
      <c r="D36" s="130"/>
      <c r="E36" s="156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</row>
    <row r="37" spans="2:44" ht="13.5" x14ac:dyDescent="0.45">
      <c r="B37" s="130"/>
      <c r="C37" s="133" t="s">
        <v>214</v>
      </c>
      <c r="D37" s="130"/>
      <c r="E37" s="156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</row>
    <row r="38" spans="2:44" ht="13.5" x14ac:dyDescent="0.45">
      <c r="B38" s="130"/>
      <c r="C38" s="133" t="s">
        <v>215</v>
      </c>
      <c r="D38" s="130"/>
      <c r="E38" s="156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</row>
    <row r="39" spans="2:44" x14ac:dyDescent="0.45">
      <c r="B39" s="130"/>
      <c r="C39" s="130"/>
      <c r="D39" s="130"/>
      <c r="E39" s="156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</row>
    <row r="40" spans="2:44" x14ac:dyDescent="0.45">
      <c r="B40" s="130"/>
      <c r="C40" s="130"/>
      <c r="D40" s="130"/>
      <c r="E40" s="156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</row>
    <row r="41" spans="2:44" x14ac:dyDescent="0.45">
      <c r="B41" s="130"/>
      <c r="C41" s="130"/>
      <c r="D41" s="130"/>
      <c r="E41" s="156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</row>
    <row r="42" spans="2:44" x14ac:dyDescent="0.45">
      <c r="B42" s="130"/>
      <c r="C42" s="130"/>
      <c r="D42" s="130"/>
      <c r="E42" s="156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P27" sqref="P27"/>
    </sheetView>
  </sheetViews>
  <sheetFormatPr defaultRowHeight="12.75" x14ac:dyDescent="0.35"/>
  <cols>
    <col min="1" max="1" width="7.265625" style="158" customWidth="1"/>
    <col min="2" max="2" width="6.73046875" style="159" customWidth="1"/>
    <col min="3" max="3" width="31" style="159" customWidth="1"/>
    <col min="4" max="4" width="16" style="159" customWidth="1"/>
    <col min="5" max="5" width="15.1328125" style="159" customWidth="1"/>
    <col min="6" max="6" width="16.73046875" style="159" customWidth="1"/>
    <col min="7" max="7" width="17.59765625" style="159" customWidth="1"/>
    <col min="8" max="8" width="14.73046875" style="159" bestFit="1" customWidth="1"/>
    <col min="9" max="9" width="9.1328125" style="159"/>
    <col min="10" max="10" width="12.73046875" style="159" bestFit="1" customWidth="1"/>
    <col min="11" max="11" width="9.3984375" style="159" customWidth="1"/>
    <col min="12" max="12" width="36.1328125" style="159" hidden="1" customWidth="1"/>
    <col min="13" max="13" width="27" style="163" hidden="1" customWidth="1"/>
    <col min="14" max="14" width="11.1328125" style="164" bestFit="1" customWidth="1"/>
    <col min="15" max="15" width="10.265625" style="159" bestFit="1" customWidth="1"/>
    <col min="16" max="256" width="9.1328125" style="159"/>
    <col min="257" max="257" width="7.265625" style="159" customWidth="1"/>
    <col min="258" max="258" width="6.73046875" style="159" customWidth="1"/>
    <col min="259" max="259" width="31" style="159" customWidth="1"/>
    <col min="260" max="260" width="16" style="159" customWidth="1"/>
    <col min="261" max="261" width="15.1328125" style="159" customWidth="1"/>
    <col min="262" max="262" width="16.73046875" style="159" customWidth="1"/>
    <col min="263" max="263" width="17.59765625" style="159" customWidth="1"/>
    <col min="264" max="264" width="14.73046875" style="159" bestFit="1" customWidth="1"/>
    <col min="265" max="265" width="9.1328125" style="159"/>
    <col min="266" max="266" width="12.73046875" style="159" bestFit="1" customWidth="1"/>
    <col min="267" max="267" width="9.3984375" style="159" customWidth="1"/>
    <col min="268" max="268" width="36.1328125" style="159" bestFit="1" customWidth="1"/>
    <col min="269" max="269" width="11.59765625" style="159" bestFit="1" customWidth="1"/>
    <col min="270" max="270" width="11.1328125" style="159" bestFit="1" customWidth="1"/>
    <col min="271" max="271" width="10.265625" style="159" bestFit="1" customWidth="1"/>
    <col min="272" max="512" width="9.1328125" style="159"/>
    <col min="513" max="513" width="7.265625" style="159" customWidth="1"/>
    <col min="514" max="514" width="6.73046875" style="159" customWidth="1"/>
    <col min="515" max="515" width="31" style="159" customWidth="1"/>
    <col min="516" max="516" width="16" style="159" customWidth="1"/>
    <col min="517" max="517" width="15.1328125" style="159" customWidth="1"/>
    <col min="518" max="518" width="16.73046875" style="159" customWidth="1"/>
    <col min="519" max="519" width="17.59765625" style="159" customWidth="1"/>
    <col min="520" max="520" width="14.73046875" style="159" bestFit="1" customWidth="1"/>
    <col min="521" max="521" width="9.1328125" style="159"/>
    <col min="522" max="522" width="12.73046875" style="159" bestFit="1" customWidth="1"/>
    <col min="523" max="523" width="9.3984375" style="159" customWidth="1"/>
    <col min="524" max="524" width="36.1328125" style="159" bestFit="1" customWidth="1"/>
    <col min="525" max="525" width="11.59765625" style="159" bestFit="1" customWidth="1"/>
    <col min="526" max="526" width="11.1328125" style="159" bestFit="1" customWidth="1"/>
    <col min="527" max="527" width="10.265625" style="159" bestFit="1" customWidth="1"/>
    <col min="528" max="768" width="9.1328125" style="159"/>
    <col min="769" max="769" width="7.265625" style="159" customWidth="1"/>
    <col min="770" max="770" width="6.73046875" style="159" customWidth="1"/>
    <col min="771" max="771" width="31" style="159" customWidth="1"/>
    <col min="772" max="772" width="16" style="159" customWidth="1"/>
    <col min="773" max="773" width="15.1328125" style="159" customWidth="1"/>
    <col min="774" max="774" width="16.73046875" style="159" customWidth="1"/>
    <col min="775" max="775" width="17.59765625" style="159" customWidth="1"/>
    <col min="776" max="776" width="14.73046875" style="159" bestFit="1" customWidth="1"/>
    <col min="777" max="777" width="9.1328125" style="159"/>
    <col min="778" max="778" width="12.73046875" style="159" bestFit="1" customWidth="1"/>
    <col min="779" max="779" width="9.3984375" style="159" customWidth="1"/>
    <col min="780" max="780" width="36.1328125" style="159" bestFit="1" customWidth="1"/>
    <col min="781" max="781" width="11.59765625" style="159" bestFit="1" customWidth="1"/>
    <col min="782" max="782" width="11.1328125" style="159" bestFit="1" customWidth="1"/>
    <col min="783" max="783" width="10.265625" style="159" bestFit="1" customWidth="1"/>
    <col min="784" max="1024" width="9.1328125" style="159"/>
    <col min="1025" max="1025" width="7.265625" style="159" customWidth="1"/>
    <col min="1026" max="1026" width="6.73046875" style="159" customWidth="1"/>
    <col min="1027" max="1027" width="31" style="159" customWidth="1"/>
    <col min="1028" max="1028" width="16" style="159" customWidth="1"/>
    <col min="1029" max="1029" width="15.1328125" style="159" customWidth="1"/>
    <col min="1030" max="1030" width="16.73046875" style="159" customWidth="1"/>
    <col min="1031" max="1031" width="17.59765625" style="159" customWidth="1"/>
    <col min="1032" max="1032" width="14.73046875" style="159" bestFit="1" customWidth="1"/>
    <col min="1033" max="1033" width="9.1328125" style="159"/>
    <col min="1034" max="1034" width="12.73046875" style="159" bestFit="1" customWidth="1"/>
    <col min="1035" max="1035" width="9.3984375" style="159" customWidth="1"/>
    <col min="1036" max="1036" width="36.1328125" style="159" bestFit="1" customWidth="1"/>
    <col min="1037" max="1037" width="11.59765625" style="159" bestFit="1" customWidth="1"/>
    <col min="1038" max="1038" width="11.1328125" style="159" bestFit="1" customWidth="1"/>
    <col min="1039" max="1039" width="10.265625" style="159" bestFit="1" customWidth="1"/>
    <col min="1040" max="1280" width="9.1328125" style="159"/>
    <col min="1281" max="1281" width="7.265625" style="159" customWidth="1"/>
    <col min="1282" max="1282" width="6.73046875" style="159" customWidth="1"/>
    <col min="1283" max="1283" width="31" style="159" customWidth="1"/>
    <col min="1284" max="1284" width="16" style="159" customWidth="1"/>
    <col min="1285" max="1285" width="15.1328125" style="159" customWidth="1"/>
    <col min="1286" max="1286" width="16.73046875" style="159" customWidth="1"/>
    <col min="1287" max="1287" width="17.59765625" style="159" customWidth="1"/>
    <col min="1288" max="1288" width="14.73046875" style="159" bestFit="1" customWidth="1"/>
    <col min="1289" max="1289" width="9.1328125" style="159"/>
    <col min="1290" max="1290" width="12.73046875" style="159" bestFit="1" customWidth="1"/>
    <col min="1291" max="1291" width="9.3984375" style="159" customWidth="1"/>
    <col min="1292" max="1292" width="36.1328125" style="159" bestFit="1" customWidth="1"/>
    <col min="1293" max="1293" width="11.59765625" style="159" bestFit="1" customWidth="1"/>
    <col min="1294" max="1294" width="11.1328125" style="159" bestFit="1" customWidth="1"/>
    <col min="1295" max="1295" width="10.265625" style="159" bestFit="1" customWidth="1"/>
    <col min="1296" max="1536" width="9.1328125" style="159"/>
    <col min="1537" max="1537" width="7.265625" style="159" customWidth="1"/>
    <col min="1538" max="1538" width="6.73046875" style="159" customWidth="1"/>
    <col min="1539" max="1539" width="31" style="159" customWidth="1"/>
    <col min="1540" max="1540" width="16" style="159" customWidth="1"/>
    <col min="1541" max="1541" width="15.1328125" style="159" customWidth="1"/>
    <col min="1542" max="1542" width="16.73046875" style="159" customWidth="1"/>
    <col min="1543" max="1543" width="17.59765625" style="159" customWidth="1"/>
    <col min="1544" max="1544" width="14.73046875" style="159" bestFit="1" customWidth="1"/>
    <col min="1545" max="1545" width="9.1328125" style="159"/>
    <col min="1546" max="1546" width="12.73046875" style="159" bestFit="1" customWidth="1"/>
    <col min="1547" max="1547" width="9.3984375" style="159" customWidth="1"/>
    <col min="1548" max="1548" width="36.1328125" style="159" bestFit="1" customWidth="1"/>
    <col min="1549" max="1549" width="11.59765625" style="159" bestFit="1" customWidth="1"/>
    <col min="1550" max="1550" width="11.1328125" style="159" bestFit="1" customWidth="1"/>
    <col min="1551" max="1551" width="10.265625" style="159" bestFit="1" customWidth="1"/>
    <col min="1552" max="1792" width="9.1328125" style="159"/>
    <col min="1793" max="1793" width="7.265625" style="159" customWidth="1"/>
    <col min="1794" max="1794" width="6.73046875" style="159" customWidth="1"/>
    <col min="1795" max="1795" width="31" style="159" customWidth="1"/>
    <col min="1796" max="1796" width="16" style="159" customWidth="1"/>
    <col min="1797" max="1797" width="15.1328125" style="159" customWidth="1"/>
    <col min="1798" max="1798" width="16.73046875" style="159" customWidth="1"/>
    <col min="1799" max="1799" width="17.59765625" style="159" customWidth="1"/>
    <col min="1800" max="1800" width="14.73046875" style="159" bestFit="1" customWidth="1"/>
    <col min="1801" max="1801" width="9.1328125" style="159"/>
    <col min="1802" max="1802" width="12.73046875" style="159" bestFit="1" customWidth="1"/>
    <col min="1803" max="1803" width="9.3984375" style="159" customWidth="1"/>
    <col min="1804" max="1804" width="36.1328125" style="159" bestFit="1" customWidth="1"/>
    <col min="1805" max="1805" width="11.59765625" style="159" bestFit="1" customWidth="1"/>
    <col min="1806" max="1806" width="11.1328125" style="159" bestFit="1" customWidth="1"/>
    <col min="1807" max="1807" width="10.265625" style="159" bestFit="1" customWidth="1"/>
    <col min="1808" max="2048" width="9.1328125" style="159"/>
    <col min="2049" max="2049" width="7.265625" style="159" customWidth="1"/>
    <col min="2050" max="2050" width="6.73046875" style="159" customWidth="1"/>
    <col min="2051" max="2051" width="31" style="159" customWidth="1"/>
    <col min="2052" max="2052" width="16" style="159" customWidth="1"/>
    <col min="2053" max="2053" width="15.1328125" style="159" customWidth="1"/>
    <col min="2054" max="2054" width="16.73046875" style="159" customWidth="1"/>
    <col min="2055" max="2055" width="17.59765625" style="159" customWidth="1"/>
    <col min="2056" max="2056" width="14.73046875" style="159" bestFit="1" customWidth="1"/>
    <col min="2057" max="2057" width="9.1328125" style="159"/>
    <col min="2058" max="2058" width="12.73046875" style="159" bestFit="1" customWidth="1"/>
    <col min="2059" max="2059" width="9.3984375" style="159" customWidth="1"/>
    <col min="2060" max="2060" width="36.1328125" style="159" bestFit="1" customWidth="1"/>
    <col min="2061" max="2061" width="11.59765625" style="159" bestFit="1" customWidth="1"/>
    <col min="2062" max="2062" width="11.1328125" style="159" bestFit="1" customWidth="1"/>
    <col min="2063" max="2063" width="10.265625" style="159" bestFit="1" customWidth="1"/>
    <col min="2064" max="2304" width="9.1328125" style="159"/>
    <col min="2305" max="2305" width="7.265625" style="159" customWidth="1"/>
    <col min="2306" max="2306" width="6.73046875" style="159" customWidth="1"/>
    <col min="2307" max="2307" width="31" style="159" customWidth="1"/>
    <col min="2308" max="2308" width="16" style="159" customWidth="1"/>
    <col min="2309" max="2309" width="15.1328125" style="159" customWidth="1"/>
    <col min="2310" max="2310" width="16.73046875" style="159" customWidth="1"/>
    <col min="2311" max="2311" width="17.59765625" style="159" customWidth="1"/>
    <col min="2312" max="2312" width="14.73046875" style="159" bestFit="1" customWidth="1"/>
    <col min="2313" max="2313" width="9.1328125" style="159"/>
    <col min="2314" max="2314" width="12.73046875" style="159" bestFit="1" customWidth="1"/>
    <col min="2315" max="2315" width="9.3984375" style="159" customWidth="1"/>
    <col min="2316" max="2316" width="36.1328125" style="159" bestFit="1" customWidth="1"/>
    <col min="2317" max="2317" width="11.59765625" style="159" bestFit="1" customWidth="1"/>
    <col min="2318" max="2318" width="11.1328125" style="159" bestFit="1" customWidth="1"/>
    <col min="2319" max="2319" width="10.265625" style="159" bestFit="1" customWidth="1"/>
    <col min="2320" max="2560" width="9.1328125" style="159"/>
    <col min="2561" max="2561" width="7.265625" style="159" customWidth="1"/>
    <col min="2562" max="2562" width="6.73046875" style="159" customWidth="1"/>
    <col min="2563" max="2563" width="31" style="159" customWidth="1"/>
    <col min="2564" max="2564" width="16" style="159" customWidth="1"/>
    <col min="2565" max="2565" width="15.1328125" style="159" customWidth="1"/>
    <col min="2566" max="2566" width="16.73046875" style="159" customWidth="1"/>
    <col min="2567" max="2567" width="17.59765625" style="159" customWidth="1"/>
    <col min="2568" max="2568" width="14.73046875" style="159" bestFit="1" customWidth="1"/>
    <col min="2569" max="2569" width="9.1328125" style="159"/>
    <col min="2570" max="2570" width="12.73046875" style="159" bestFit="1" customWidth="1"/>
    <col min="2571" max="2571" width="9.3984375" style="159" customWidth="1"/>
    <col min="2572" max="2572" width="36.1328125" style="159" bestFit="1" customWidth="1"/>
    <col min="2573" max="2573" width="11.59765625" style="159" bestFit="1" customWidth="1"/>
    <col min="2574" max="2574" width="11.1328125" style="159" bestFit="1" customWidth="1"/>
    <col min="2575" max="2575" width="10.265625" style="159" bestFit="1" customWidth="1"/>
    <col min="2576" max="2816" width="9.1328125" style="159"/>
    <col min="2817" max="2817" width="7.265625" style="159" customWidth="1"/>
    <col min="2818" max="2818" width="6.73046875" style="159" customWidth="1"/>
    <col min="2819" max="2819" width="31" style="159" customWidth="1"/>
    <col min="2820" max="2820" width="16" style="159" customWidth="1"/>
    <col min="2821" max="2821" width="15.1328125" style="159" customWidth="1"/>
    <col min="2822" max="2822" width="16.73046875" style="159" customWidth="1"/>
    <col min="2823" max="2823" width="17.59765625" style="159" customWidth="1"/>
    <col min="2824" max="2824" width="14.73046875" style="159" bestFit="1" customWidth="1"/>
    <col min="2825" max="2825" width="9.1328125" style="159"/>
    <col min="2826" max="2826" width="12.73046875" style="159" bestFit="1" customWidth="1"/>
    <col min="2827" max="2827" width="9.3984375" style="159" customWidth="1"/>
    <col min="2828" max="2828" width="36.1328125" style="159" bestFit="1" customWidth="1"/>
    <col min="2829" max="2829" width="11.59765625" style="159" bestFit="1" customWidth="1"/>
    <col min="2830" max="2830" width="11.1328125" style="159" bestFit="1" customWidth="1"/>
    <col min="2831" max="2831" width="10.265625" style="159" bestFit="1" customWidth="1"/>
    <col min="2832" max="3072" width="9.1328125" style="159"/>
    <col min="3073" max="3073" width="7.265625" style="159" customWidth="1"/>
    <col min="3074" max="3074" width="6.73046875" style="159" customWidth="1"/>
    <col min="3075" max="3075" width="31" style="159" customWidth="1"/>
    <col min="3076" max="3076" width="16" style="159" customWidth="1"/>
    <col min="3077" max="3077" width="15.1328125" style="159" customWidth="1"/>
    <col min="3078" max="3078" width="16.73046875" style="159" customWidth="1"/>
    <col min="3079" max="3079" width="17.59765625" style="159" customWidth="1"/>
    <col min="3080" max="3080" width="14.73046875" style="159" bestFit="1" customWidth="1"/>
    <col min="3081" max="3081" width="9.1328125" style="159"/>
    <col min="3082" max="3082" width="12.73046875" style="159" bestFit="1" customWidth="1"/>
    <col min="3083" max="3083" width="9.3984375" style="159" customWidth="1"/>
    <col min="3084" max="3084" width="36.1328125" style="159" bestFit="1" customWidth="1"/>
    <col min="3085" max="3085" width="11.59765625" style="159" bestFit="1" customWidth="1"/>
    <col min="3086" max="3086" width="11.1328125" style="159" bestFit="1" customWidth="1"/>
    <col min="3087" max="3087" width="10.265625" style="159" bestFit="1" customWidth="1"/>
    <col min="3088" max="3328" width="9.1328125" style="159"/>
    <col min="3329" max="3329" width="7.265625" style="159" customWidth="1"/>
    <col min="3330" max="3330" width="6.73046875" style="159" customWidth="1"/>
    <col min="3331" max="3331" width="31" style="159" customWidth="1"/>
    <col min="3332" max="3332" width="16" style="159" customWidth="1"/>
    <col min="3333" max="3333" width="15.1328125" style="159" customWidth="1"/>
    <col min="3334" max="3334" width="16.73046875" style="159" customWidth="1"/>
    <col min="3335" max="3335" width="17.59765625" style="159" customWidth="1"/>
    <col min="3336" max="3336" width="14.73046875" style="159" bestFit="1" customWidth="1"/>
    <col min="3337" max="3337" width="9.1328125" style="159"/>
    <col min="3338" max="3338" width="12.73046875" style="159" bestFit="1" customWidth="1"/>
    <col min="3339" max="3339" width="9.3984375" style="159" customWidth="1"/>
    <col min="3340" max="3340" width="36.1328125" style="159" bestFit="1" customWidth="1"/>
    <col min="3341" max="3341" width="11.59765625" style="159" bestFit="1" customWidth="1"/>
    <col min="3342" max="3342" width="11.1328125" style="159" bestFit="1" customWidth="1"/>
    <col min="3343" max="3343" width="10.265625" style="159" bestFit="1" customWidth="1"/>
    <col min="3344" max="3584" width="9.1328125" style="159"/>
    <col min="3585" max="3585" width="7.265625" style="159" customWidth="1"/>
    <col min="3586" max="3586" width="6.73046875" style="159" customWidth="1"/>
    <col min="3587" max="3587" width="31" style="159" customWidth="1"/>
    <col min="3588" max="3588" width="16" style="159" customWidth="1"/>
    <col min="3589" max="3589" width="15.1328125" style="159" customWidth="1"/>
    <col min="3590" max="3590" width="16.73046875" style="159" customWidth="1"/>
    <col min="3591" max="3591" width="17.59765625" style="159" customWidth="1"/>
    <col min="3592" max="3592" width="14.73046875" style="159" bestFit="1" customWidth="1"/>
    <col min="3593" max="3593" width="9.1328125" style="159"/>
    <col min="3594" max="3594" width="12.73046875" style="159" bestFit="1" customWidth="1"/>
    <col min="3595" max="3595" width="9.3984375" style="159" customWidth="1"/>
    <col min="3596" max="3596" width="36.1328125" style="159" bestFit="1" customWidth="1"/>
    <col min="3597" max="3597" width="11.59765625" style="159" bestFit="1" customWidth="1"/>
    <col min="3598" max="3598" width="11.1328125" style="159" bestFit="1" customWidth="1"/>
    <col min="3599" max="3599" width="10.265625" style="159" bestFit="1" customWidth="1"/>
    <col min="3600" max="3840" width="9.1328125" style="159"/>
    <col min="3841" max="3841" width="7.265625" style="159" customWidth="1"/>
    <col min="3842" max="3842" width="6.73046875" style="159" customWidth="1"/>
    <col min="3843" max="3843" width="31" style="159" customWidth="1"/>
    <col min="3844" max="3844" width="16" style="159" customWidth="1"/>
    <col min="3845" max="3845" width="15.1328125" style="159" customWidth="1"/>
    <col min="3846" max="3846" width="16.73046875" style="159" customWidth="1"/>
    <col min="3847" max="3847" width="17.59765625" style="159" customWidth="1"/>
    <col min="3848" max="3848" width="14.73046875" style="159" bestFit="1" customWidth="1"/>
    <col min="3849" max="3849" width="9.1328125" style="159"/>
    <col min="3850" max="3850" width="12.73046875" style="159" bestFit="1" customWidth="1"/>
    <col min="3851" max="3851" width="9.3984375" style="159" customWidth="1"/>
    <col min="3852" max="3852" width="36.1328125" style="159" bestFit="1" customWidth="1"/>
    <col min="3853" max="3853" width="11.59765625" style="159" bestFit="1" customWidth="1"/>
    <col min="3854" max="3854" width="11.1328125" style="159" bestFit="1" customWidth="1"/>
    <col min="3855" max="3855" width="10.265625" style="159" bestFit="1" customWidth="1"/>
    <col min="3856" max="4096" width="9.1328125" style="159"/>
    <col min="4097" max="4097" width="7.265625" style="159" customWidth="1"/>
    <col min="4098" max="4098" width="6.73046875" style="159" customWidth="1"/>
    <col min="4099" max="4099" width="31" style="159" customWidth="1"/>
    <col min="4100" max="4100" width="16" style="159" customWidth="1"/>
    <col min="4101" max="4101" width="15.1328125" style="159" customWidth="1"/>
    <col min="4102" max="4102" width="16.73046875" style="159" customWidth="1"/>
    <col min="4103" max="4103" width="17.59765625" style="159" customWidth="1"/>
    <col min="4104" max="4104" width="14.73046875" style="159" bestFit="1" customWidth="1"/>
    <col min="4105" max="4105" width="9.1328125" style="159"/>
    <col min="4106" max="4106" width="12.73046875" style="159" bestFit="1" customWidth="1"/>
    <col min="4107" max="4107" width="9.3984375" style="159" customWidth="1"/>
    <col min="4108" max="4108" width="36.1328125" style="159" bestFit="1" customWidth="1"/>
    <col min="4109" max="4109" width="11.59765625" style="159" bestFit="1" customWidth="1"/>
    <col min="4110" max="4110" width="11.1328125" style="159" bestFit="1" customWidth="1"/>
    <col min="4111" max="4111" width="10.265625" style="159" bestFit="1" customWidth="1"/>
    <col min="4112" max="4352" width="9.1328125" style="159"/>
    <col min="4353" max="4353" width="7.265625" style="159" customWidth="1"/>
    <col min="4354" max="4354" width="6.73046875" style="159" customWidth="1"/>
    <col min="4355" max="4355" width="31" style="159" customWidth="1"/>
    <col min="4356" max="4356" width="16" style="159" customWidth="1"/>
    <col min="4357" max="4357" width="15.1328125" style="159" customWidth="1"/>
    <col min="4358" max="4358" width="16.73046875" style="159" customWidth="1"/>
    <col min="4359" max="4359" width="17.59765625" style="159" customWidth="1"/>
    <col min="4360" max="4360" width="14.73046875" style="159" bestFit="1" customWidth="1"/>
    <col min="4361" max="4361" width="9.1328125" style="159"/>
    <col min="4362" max="4362" width="12.73046875" style="159" bestFit="1" customWidth="1"/>
    <col min="4363" max="4363" width="9.3984375" style="159" customWidth="1"/>
    <col min="4364" max="4364" width="36.1328125" style="159" bestFit="1" customWidth="1"/>
    <col min="4365" max="4365" width="11.59765625" style="159" bestFit="1" customWidth="1"/>
    <col min="4366" max="4366" width="11.1328125" style="159" bestFit="1" customWidth="1"/>
    <col min="4367" max="4367" width="10.265625" style="159" bestFit="1" customWidth="1"/>
    <col min="4368" max="4608" width="9.1328125" style="159"/>
    <col min="4609" max="4609" width="7.265625" style="159" customWidth="1"/>
    <col min="4610" max="4610" width="6.73046875" style="159" customWidth="1"/>
    <col min="4611" max="4611" width="31" style="159" customWidth="1"/>
    <col min="4612" max="4612" width="16" style="159" customWidth="1"/>
    <col min="4613" max="4613" width="15.1328125" style="159" customWidth="1"/>
    <col min="4614" max="4614" width="16.73046875" style="159" customWidth="1"/>
    <col min="4615" max="4615" width="17.59765625" style="159" customWidth="1"/>
    <col min="4616" max="4616" width="14.73046875" style="159" bestFit="1" customWidth="1"/>
    <col min="4617" max="4617" width="9.1328125" style="159"/>
    <col min="4618" max="4618" width="12.73046875" style="159" bestFit="1" customWidth="1"/>
    <col min="4619" max="4619" width="9.3984375" style="159" customWidth="1"/>
    <col min="4620" max="4620" width="36.1328125" style="159" bestFit="1" customWidth="1"/>
    <col min="4621" max="4621" width="11.59765625" style="159" bestFit="1" customWidth="1"/>
    <col min="4622" max="4622" width="11.1328125" style="159" bestFit="1" customWidth="1"/>
    <col min="4623" max="4623" width="10.265625" style="159" bestFit="1" customWidth="1"/>
    <col min="4624" max="4864" width="9.1328125" style="159"/>
    <col min="4865" max="4865" width="7.265625" style="159" customWidth="1"/>
    <col min="4866" max="4866" width="6.73046875" style="159" customWidth="1"/>
    <col min="4867" max="4867" width="31" style="159" customWidth="1"/>
    <col min="4868" max="4868" width="16" style="159" customWidth="1"/>
    <col min="4869" max="4869" width="15.1328125" style="159" customWidth="1"/>
    <col min="4870" max="4870" width="16.73046875" style="159" customWidth="1"/>
    <col min="4871" max="4871" width="17.59765625" style="159" customWidth="1"/>
    <col min="4872" max="4872" width="14.73046875" style="159" bestFit="1" customWidth="1"/>
    <col min="4873" max="4873" width="9.1328125" style="159"/>
    <col min="4874" max="4874" width="12.73046875" style="159" bestFit="1" customWidth="1"/>
    <col min="4875" max="4875" width="9.3984375" style="159" customWidth="1"/>
    <col min="4876" max="4876" width="36.1328125" style="159" bestFit="1" customWidth="1"/>
    <col min="4877" max="4877" width="11.59765625" style="159" bestFit="1" customWidth="1"/>
    <col min="4878" max="4878" width="11.1328125" style="159" bestFit="1" customWidth="1"/>
    <col min="4879" max="4879" width="10.265625" style="159" bestFit="1" customWidth="1"/>
    <col min="4880" max="5120" width="9.1328125" style="159"/>
    <col min="5121" max="5121" width="7.265625" style="159" customWidth="1"/>
    <col min="5122" max="5122" width="6.73046875" style="159" customWidth="1"/>
    <col min="5123" max="5123" width="31" style="159" customWidth="1"/>
    <col min="5124" max="5124" width="16" style="159" customWidth="1"/>
    <col min="5125" max="5125" width="15.1328125" style="159" customWidth="1"/>
    <col min="5126" max="5126" width="16.73046875" style="159" customWidth="1"/>
    <col min="5127" max="5127" width="17.59765625" style="159" customWidth="1"/>
    <col min="5128" max="5128" width="14.73046875" style="159" bestFit="1" customWidth="1"/>
    <col min="5129" max="5129" width="9.1328125" style="159"/>
    <col min="5130" max="5130" width="12.73046875" style="159" bestFit="1" customWidth="1"/>
    <col min="5131" max="5131" width="9.3984375" style="159" customWidth="1"/>
    <col min="5132" max="5132" width="36.1328125" style="159" bestFit="1" customWidth="1"/>
    <col min="5133" max="5133" width="11.59765625" style="159" bestFit="1" customWidth="1"/>
    <col min="5134" max="5134" width="11.1328125" style="159" bestFit="1" customWidth="1"/>
    <col min="5135" max="5135" width="10.265625" style="159" bestFit="1" customWidth="1"/>
    <col min="5136" max="5376" width="9.1328125" style="159"/>
    <col min="5377" max="5377" width="7.265625" style="159" customWidth="1"/>
    <col min="5378" max="5378" width="6.73046875" style="159" customWidth="1"/>
    <col min="5379" max="5379" width="31" style="159" customWidth="1"/>
    <col min="5380" max="5380" width="16" style="159" customWidth="1"/>
    <col min="5381" max="5381" width="15.1328125" style="159" customWidth="1"/>
    <col min="5382" max="5382" width="16.73046875" style="159" customWidth="1"/>
    <col min="5383" max="5383" width="17.59765625" style="159" customWidth="1"/>
    <col min="5384" max="5384" width="14.73046875" style="159" bestFit="1" customWidth="1"/>
    <col min="5385" max="5385" width="9.1328125" style="159"/>
    <col min="5386" max="5386" width="12.73046875" style="159" bestFit="1" customWidth="1"/>
    <col min="5387" max="5387" width="9.3984375" style="159" customWidth="1"/>
    <col min="5388" max="5388" width="36.1328125" style="159" bestFit="1" customWidth="1"/>
    <col min="5389" max="5389" width="11.59765625" style="159" bestFit="1" customWidth="1"/>
    <col min="5390" max="5390" width="11.1328125" style="159" bestFit="1" customWidth="1"/>
    <col min="5391" max="5391" width="10.265625" style="159" bestFit="1" customWidth="1"/>
    <col min="5392" max="5632" width="9.1328125" style="159"/>
    <col min="5633" max="5633" width="7.265625" style="159" customWidth="1"/>
    <col min="5634" max="5634" width="6.73046875" style="159" customWidth="1"/>
    <col min="5635" max="5635" width="31" style="159" customWidth="1"/>
    <col min="5636" max="5636" width="16" style="159" customWidth="1"/>
    <col min="5637" max="5637" width="15.1328125" style="159" customWidth="1"/>
    <col min="5638" max="5638" width="16.73046875" style="159" customWidth="1"/>
    <col min="5639" max="5639" width="17.59765625" style="159" customWidth="1"/>
    <col min="5640" max="5640" width="14.73046875" style="159" bestFit="1" customWidth="1"/>
    <col min="5641" max="5641" width="9.1328125" style="159"/>
    <col min="5642" max="5642" width="12.73046875" style="159" bestFit="1" customWidth="1"/>
    <col min="5643" max="5643" width="9.3984375" style="159" customWidth="1"/>
    <col min="5644" max="5644" width="36.1328125" style="159" bestFit="1" customWidth="1"/>
    <col min="5645" max="5645" width="11.59765625" style="159" bestFit="1" customWidth="1"/>
    <col min="5646" max="5646" width="11.1328125" style="159" bestFit="1" customWidth="1"/>
    <col min="5647" max="5647" width="10.265625" style="159" bestFit="1" customWidth="1"/>
    <col min="5648" max="5888" width="9.1328125" style="159"/>
    <col min="5889" max="5889" width="7.265625" style="159" customWidth="1"/>
    <col min="5890" max="5890" width="6.73046875" style="159" customWidth="1"/>
    <col min="5891" max="5891" width="31" style="159" customWidth="1"/>
    <col min="5892" max="5892" width="16" style="159" customWidth="1"/>
    <col min="5893" max="5893" width="15.1328125" style="159" customWidth="1"/>
    <col min="5894" max="5894" width="16.73046875" style="159" customWidth="1"/>
    <col min="5895" max="5895" width="17.59765625" style="159" customWidth="1"/>
    <col min="5896" max="5896" width="14.73046875" style="159" bestFit="1" customWidth="1"/>
    <col min="5897" max="5897" width="9.1328125" style="159"/>
    <col min="5898" max="5898" width="12.73046875" style="159" bestFit="1" customWidth="1"/>
    <col min="5899" max="5899" width="9.3984375" style="159" customWidth="1"/>
    <col min="5900" max="5900" width="36.1328125" style="159" bestFit="1" customWidth="1"/>
    <col min="5901" max="5901" width="11.59765625" style="159" bestFit="1" customWidth="1"/>
    <col min="5902" max="5902" width="11.1328125" style="159" bestFit="1" customWidth="1"/>
    <col min="5903" max="5903" width="10.265625" style="159" bestFit="1" customWidth="1"/>
    <col min="5904" max="6144" width="9.1328125" style="159"/>
    <col min="6145" max="6145" width="7.265625" style="159" customWidth="1"/>
    <col min="6146" max="6146" width="6.73046875" style="159" customWidth="1"/>
    <col min="6147" max="6147" width="31" style="159" customWidth="1"/>
    <col min="6148" max="6148" width="16" style="159" customWidth="1"/>
    <col min="6149" max="6149" width="15.1328125" style="159" customWidth="1"/>
    <col min="6150" max="6150" width="16.73046875" style="159" customWidth="1"/>
    <col min="6151" max="6151" width="17.59765625" style="159" customWidth="1"/>
    <col min="6152" max="6152" width="14.73046875" style="159" bestFit="1" customWidth="1"/>
    <col min="6153" max="6153" width="9.1328125" style="159"/>
    <col min="6154" max="6154" width="12.73046875" style="159" bestFit="1" customWidth="1"/>
    <col min="6155" max="6155" width="9.3984375" style="159" customWidth="1"/>
    <col min="6156" max="6156" width="36.1328125" style="159" bestFit="1" customWidth="1"/>
    <col min="6157" max="6157" width="11.59765625" style="159" bestFit="1" customWidth="1"/>
    <col min="6158" max="6158" width="11.1328125" style="159" bestFit="1" customWidth="1"/>
    <col min="6159" max="6159" width="10.265625" style="159" bestFit="1" customWidth="1"/>
    <col min="6160" max="6400" width="9.1328125" style="159"/>
    <col min="6401" max="6401" width="7.265625" style="159" customWidth="1"/>
    <col min="6402" max="6402" width="6.73046875" style="159" customWidth="1"/>
    <col min="6403" max="6403" width="31" style="159" customWidth="1"/>
    <col min="6404" max="6404" width="16" style="159" customWidth="1"/>
    <col min="6405" max="6405" width="15.1328125" style="159" customWidth="1"/>
    <col min="6406" max="6406" width="16.73046875" style="159" customWidth="1"/>
    <col min="6407" max="6407" width="17.59765625" style="159" customWidth="1"/>
    <col min="6408" max="6408" width="14.73046875" style="159" bestFit="1" customWidth="1"/>
    <col min="6409" max="6409" width="9.1328125" style="159"/>
    <col min="6410" max="6410" width="12.73046875" style="159" bestFit="1" customWidth="1"/>
    <col min="6411" max="6411" width="9.3984375" style="159" customWidth="1"/>
    <col min="6412" max="6412" width="36.1328125" style="159" bestFit="1" customWidth="1"/>
    <col min="6413" max="6413" width="11.59765625" style="159" bestFit="1" customWidth="1"/>
    <col min="6414" max="6414" width="11.1328125" style="159" bestFit="1" customWidth="1"/>
    <col min="6415" max="6415" width="10.265625" style="159" bestFit="1" customWidth="1"/>
    <col min="6416" max="6656" width="9.1328125" style="159"/>
    <col min="6657" max="6657" width="7.265625" style="159" customWidth="1"/>
    <col min="6658" max="6658" width="6.73046875" style="159" customWidth="1"/>
    <col min="6659" max="6659" width="31" style="159" customWidth="1"/>
    <col min="6660" max="6660" width="16" style="159" customWidth="1"/>
    <col min="6661" max="6661" width="15.1328125" style="159" customWidth="1"/>
    <col min="6662" max="6662" width="16.73046875" style="159" customWidth="1"/>
    <col min="6663" max="6663" width="17.59765625" style="159" customWidth="1"/>
    <col min="6664" max="6664" width="14.73046875" style="159" bestFit="1" customWidth="1"/>
    <col min="6665" max="6665" width="9.1328125" style="159"/>
    <col min="6666" max="6666" width="12.73046875" style="159" bestFit="1" customWidth="1"/>
    <col min="6667" max="6667" width="9.3984375" style="159" customWidth="1"/>
    <col min="6668" max="6668" width="36.1328125" style="159" bestFit="1" customWidth="1"/>
    <col min="6669" max="6669" width="11.59765625" style="159" bestFit="1" customWidth="1"/>
    <col min="6670" max="6670" width="11.1328125" style="159" bestFit="1" customWidth="1"/>
    <col min="6671" max="6671" width="10.265625" style="159" bestFit="1" customWidth="1"/>
    <col min="6672" max="6912" width="9.1328125" style="159"/>
    <col min="6913" max="6913" width="7.265625" style="159" customWidth="1"/>
    <col min="6914" max="6914" width="6.73046875" style="159" customWidth="1"/>
    <col min="6915" max="6915" width="31" style="159" customWidth="1"/>
    <col min="6916" max="6916" width="16" style="159" customWidth="1"/>
    <col min="6917" max="6917" width="15.1328125" style="159" customWidth="1"/>
    <col min="6918" max="6918" width="16.73046875" style="159" customWidth="1"/>
    <col min="6919" max="6919" width="17.59765625" style="159" customWidth="1"/>
    <col min="6920" max="6920" width="14.73046875" style="159" bestFit="1" customWidth="1"/>
    <col min="6921" max="6921" width="9.1328125" style="159"/>
    <col min="6922" max="6922" width="12.73046875" style="159" bestFit="1" customWidth="1"/>
    <col min="6923" max="6923" width="9.3984375" style="159" customWidth="1"/>
    <col min="6924" max="6924" width="36.1328125" style="159" bestFit="1" customWidth="1"/>
    <col min="6925" max="6925" width="11.59765625" style="159" bestFit="1" customWidth="1"/>
    <col min="6926" max="6926" width="11.1328125" style="159" bestFit="1" customWidth="1"/>
    <col min="6927" max="6927" width="10.265625" style="159" bestFit="1" customWidth="1"/>
    <col min="6928" max="7168" width="9.1328125" style="159"/>
    <col min="7169" max="7169" width="7.265625" style="159" customWidth="1"/>
    <col min="7170" max="7170" width="6.73046875" style="159" customWidth="1"/>
    <col min="7171" max="7171" width="31" style="159" customWidth="1"/>
    <col min="7172" max="7172" width="16" style="159" customWidth="1"/>
    <col min="7173" max="7173" width="15.1328125" style="159" customWidth="1"/>
    <col min="7174" max="7174" width="16.73046875" style="159" customWidth="1"/>
    <col min="7175" max="7175" width="17.59765625" style="159" customWidth="1"/>
    <col min="7176" max="7176" width="14.73046875" style="159" bestFit="1" customWidth="1"/>
    <col min="7177" max="7177" width="9.1328125" style="159"/>
    <col min="7178" max="7178" width="12.73046875" style="159" bestFit="1" customWidth="1"/>
    <col min="7179" max="7179" width="9.3984375" style="159" customWidth="1"/>
    <col min="7180" max="7180" width="36.1328125" style="159" bestFit="1" customWidth="1"/>
    <col min="7181" max="7181" width="11.59765625" style="159" bestFit="1" customWidth="1"/>
    <col min="7182" max="7182" width="11.1328125" style="159" bestFit="1" customWidth="1"/>
    <col min="7183" max="7183" width="10.265625" style="159" bestFit="1" customWidth="1"/>
    <col min="7184" max="7424" width="9.1328125" style="159"/>
    <col min="7425" max="7425" width="7.265625" style="159" customWidth="1"/>
    <col min="7426" max="7426" width="6.73046875" style="159" customWidth="1"/>
    <col min="7427" max="7427" width="31" style="159" customWidth="1"/>
    <col min="7428" max="7428" width="16" style="159" customWidth="1"/>
    <col min="7429" max="7429" width="15.1328125" style="159" customWidth="1"/>
    <col min="7430" max="7430" width="16.73046875" style="159" customWidth="1"/>
    <col min="7431" max="7431" width="17.59765625" style="159" customWidth="1"/>
    <col min="7432" max="7432" width="14.73046875" style="159" bestFit="1" customWidth="1"/>
    <col min="7433" max="7433" width="9.1328125" style="159"/>
    <col min="7434" max="7434" width="12.73046875" style="159" bestFit="1" customWidth="1"/>
    <col min="7435" max="7435" width="9.3984375" style="159" customWidth="1"/>
    <col min="7436" max="7436" width="36.1328125" style="159" bestFit="1" customWidth="1"/>
    <col min="7437" max="7437" width="11.59765625" style="159" bestFit="1" customWidth="1"/>
    <col min="7438" max="7438" width="11.1328125" style="159" bestFit="1" customWidth="1"/>
    <col min="7439" max="7439" width="10.265625" style="159" bestFit="1" customWidth="1"/>
    <col min="7440" max="7680" width="9.1328125" style="159"/>
    <col min="7681" max="7681" width="7.265625" style="159" customWidth="1"/>
    <col min="7682" max="7682" width="6.73046875" style="159" customWidth="1"/>
    <col min="7683" max="7683" width="31" style="159" customWidth="1"/>
    <col min="7684" max="7684" width="16" style="159" customWidth="1"/>
    <col min="7685" max="7685" width="15.1328125" style="159" customWidth="1"/>
    <col min="7686" max="7686" width="16.73046875" style="159" customWidth="1"/>
    <col min="7687" max="7687" width="17.59765625" style="159" customWidth="1"/>
    <col min="7688" max="7688" width="14.73046875" style="159" bestFit="1" customWidth="1"/>
    <col min="7689" max="7689" width="9.1328125" style="159"/>
    <col min="7690" max="7690" width="12.73046875" style="159" bestFit="1" customWidth="1"/>
    <col min="7691" max="7691" width="9.3984375" style="159" customWidth="1"/>
    <col min="7692" max="7692" width="36.1328125" style="159" bestFit="1" customWidth="1"/>
    <col min="7693" max="7693" width="11.59765625" style="159" bestFit="1" customWidth="1"/>
    <col min="7694" max="7694" width="11.1328125" style="159" bestFit="1" customWidth="1"/>
    <col min="7695" max="7695" width="10.265625" style="159" bestFit="1" customWidth="1"/>
    <col min="7696" max="7936" width="9.1328125" style="159"/>
    <col min="7937" max="7937" width="7.265625" style="159" customWidth="1"/>
    <col min="7938" max="7938" width="6.73046875" style="159" customWidth="1"/>
    <col min="7939" max="7939" width="31" style="159" customWidth="1"/>
    <col min="7940" max="7940" width="16" style="159" customWidth="1"/>
    <col min="7941" max="7941" width="15.1328125" style="159" customWidth="1"/>
    <col min="7942" max="7942" width="16.73046875" style="159" customWidth="1"/>
    <col min="7943" max="7943" width="17.59765625" style="159" customWidth="1"/>
    <col min="7944" max="7944" width="14.73046875" style="159" bestFit="1" customWidth="1"/>
    <col min="7945" max="7945" width="9.1328125" style="159"/>
    <col min="7946" max="7946" width="12.73046875" style="159" bestFit="1" customWidth="1"/>
    <col min="7947" max="7947" width="9.3984375" style="159" customWidth="1"/>
    <col min="7948" max="7948" width="36.1328125" style="159" bestFit="1" customWidth="1"/>
    <col min="7949" max="7949" width="11.59765625" style="159" bestFit="1" customWidth="1"/>
    <col min="7950" max="7950" width="11.1328125" style="159" bestFit="1" customWidth="1"/>
    <col min="7951" max="7951" width="10.265625" style="159" bestFit="1" customWidth="1"/>
    <col min="7952" max="8192" width="9.1328125" style="159"/>
    <col min="8193" max="8193" width="7.265625" style="159" customWidth="1"/>
    <col min="8194" max="8194" width="6.73046875" style="159" customWidth="1"/>
    <col min="8195" max="8195" width="31" style="159" customWidth="1"/>
    <col min="8196" max="8196" width="16" style="159" customWidth="1"/>
    <col min="8197" max="8197" width="15.1328125" style="159" customWidth="1"/>
    <col min="8198" max="8198" width="16.73046875" style="159" customWidth="1"/>
    <col min="8199" max="8199" width="17.59765625" style="159" customWidth="1"/>
    <col min="8200" max="8200" width="14.73046875" style="159" bestFit="1" customWidth="1"/>
    <col min="8201" max="8201" width="9.1328125" style="159"/>
    <col min="8202" max="8202" width="12.73046875" style="159" bestFit="1" customWidth="1"/>
    <col min="8203" max="8203" width="9.3984375" style="159" customWidth="1"/>
    <col min="8204" max="8204" width="36.1328125" style="159" bestFit="1" customWidth="1"/>
    <col min="8205" max="8205" width="11.59765625" style="159" bestFit="1" customWidth="1"/>
    <col min="8206" max="8206" width="11.1328125" style="159" bestFit="1" customWidth="1"/>
    <col min="8207" max="8207" width="10.265625" style="159" bestFit="1" customWidth="1"/>
    <col min="8208" max="8448" width="9.1328125" style="159"/>
    <col min="8449" max="8449" width="7.265625" style="159" customWidth="1"/>
    <col min="8450" max="8450" width="6.73046875" style="159" customWidth="1"/>
    <col min="8451" max="8451" width="31" style="159" customWidth="1"/>
    <col min="8452" max="8452" width="16" style="159" customWidth="1"/>
    <col min="8453" max="8453" width="15.1328125" style="159" customWidth="1"/>
    <col min="8454" max="8454" width="16.73046875" style="159" customWidth="1"/>
    <col min="8455" max="8455" width="17.59765625" style="159" customWidth="1"/>
    <col min="8456" max="8456" width="14.73046875" style="159" bestFit="1" customWidth="1"/>
    <col min="8457" max="8457" width="9.1328125" style="159"/>
    <col min="8458" max="8458" width="12.73046875" style="159" bestFit="1" customWidth="1"/>
    <col min="8459" max="8459" width="9.3984375" style="159" customWidth="1"/>
    <col min="8460" max="8460" width="36.1328125" style="159" bestFit="1" customWidth="1"/>
    <col min="8461" max="8461" width="11.59765625" style="159" bestFit="1" customWidth="1"/>
    <col min="8462" max="8462" width="11.1328125" style="159" bestFit="1" customWidth="1"/>
    <col min="8463" max="8463" width="10.265625" style="159" bestFit="1" customWidth="1"/>
    <col min="8464" max="8704" width="9.1328125" style="159"/>
    <col min="8705" max="8705" width="7.265625" style="159" customWidth="1"/>
    <col min="8706" max="8706" width="6.73046875" style="159" customWidth="1"/>
    <col min="8707" max="8707" width="31" style="159" customWidth="1"/>
    <col min="8708" max="8708" width="16" style="159" customWidth="1"/>
    <col min="8709" max="8709" width="15.1328125" style="159" customWidth="1"/>
    <col min="8710" max="8710" width="16.73046875" style="159" customWidth="1"/>
    <col min="8711" max="8711" width="17.59765625" style="159" customWidth="1"/>
    <col min="8712" max="8712" width="14.73046875" style="159" bestFit="1" customWidth="1"/>
    <col min="8713" max="8713" width="9.1328125" style="159"/>
    <col min="8714" max="8714" width="12.73046875" style="159" bestFit="1" customWidth="1"/>
    <col min="8715" max="8715" width="9.3984375" style="159" customWidth="1"/>
    <col min="8716" max="8716" width="36.1328125" style="159" bestFit="1" customWidth="1"/>
    <col min="8717" max="8717" width="11.59765625" style="159" bestFit="1" customWidth="1"/>
    <col min="8718" max="8718" width="11.1328125" style="159" bestFit="1" customWidth="1"/>
    <col min="8719" max="8719" width="10.265625" style="159" bestFit="1" customWidth="1"/>
    <col min="8720" max="8960" width="9.1328125" style="159"/>
    <col min="8961" max="8961" width="7.265625" style="159" customWidth="1"/>
    <col min="8962" max="8962" width="6.73046875" style="159" customWidth="1"/>
    <col min="8963" max="8963" width="31" style="159" customWidth="1"/>
    <col min="8964" max="8964" width="16" style="159" customWidth="1"/>
    <col min="8965" max="8965" width="15.1328125" style="159" customWidth="1"/>
    <col min="8966" max="8966" width="16.73046875" style="159" customWidth="1"/>
    <col min="8967" max="8967" width="17.59765625" style="159" customWidth="1"/>
    <col min="8968" max="8968" width="14.73046875" style="159" bestFit="1" customWidth="1"/>
    <col min="8969" max="8969" width="9.1328125" style="159"/>
    <col min="8970" max="8970" width="12.73046875" style="159" bestFit="1" customWidth="1"/>
    <col min="8971" max="8971" width="9.3984375" style="159" customWidth="1"/>
    <col min="8972" max="8972" width="36.1328125" style="159" bestFit="1" customWidth="1"/>
    <col min="8973" max="8973" width="11.59765625" style="159" bestFit="1" customWidth="1"/>
    <col min="8974" max="8974" width="11.1328125" style="159" bestFit="1" customWidth="1"/>
    <col min="8975" max="8975" width="10.265625" style="159" bestFit="1" customWidth="1"/>
    <col min="8976" max="9216" width="9.1328125" style="159"/>
    <col min="9217" max="9217" width="7.265625" style="159" customWidth="1"/>
    <col min="9218" max="9218" width="6.73046875" style="159" customWidth="1"/>
    <col min="9219" max="9219" width="31" style="159" customWidth="1"/>
    <col min="9220" max="9220" width="16" style="159" customWidth="1"/>
    <col min="9221" max="9221" width="15.1328125" style="159" customWidth="1"/>
    <col min="9222" max="9222" width="16.73046875" style="159" customWidth="1"/>
    <col min="9223" max="9223" width="17.59765625" style="159" customWidth="1"/>
    <col min="9224" max="9224" width="14.73046875" style="159" bestFit="1" customWidth="1"/>
    <col min="9225" max="9225" width="9.1328125" style="159"/>
    <col min="9226" max="9226" width="12.73046875" style="159" bestFit="1" customWidth="1"/>
    <col min="9227" max="9227" width="9.3984375" style="159" customWidth="1"/>
    <col min="9228" max="9228" width="36.1328125" style="159" bestFit="1" customWidth="1"/>
    <col min="9229" max="9229" width="11.59765625" style="159" bestFit="1" customWidth="1"/>
    <col min="9230" max="9230" width="11.1328125" style="159" bestFit="1" customWidth="1"/>
    <col min="9231" max="9231" width="10.265625" style="159" bestFit="1" customWidth="1"/>
    <col min="9232" max="9472" width="9.1328125" style="159"/>
    <col min="9473" max="9473" width="7.265625" style="159" customWidth="1"/>
    <col min="9474" max="9474" width="6.73046875" style="159" customWidth="1"/>
    <col min="9475" max="9475" width="31" style="159" customWidth="1"/>
    <col min="9476" max="9476" width="16" style="159" customWidth="1"/>
    <col min="9477" max="9477" width="15.1328125" style="159" customWidth="1"/>
    <col min="9478" max="9478" width="16.73046875" style="159" customWidth="1"/>
    <col min="9479" max="9479" width="17.59765625" style="159" customWidth="1"/>
    <col min="9480" max="9480" width="14.73046875" style="159" bestFit="1" customWidth="1"/>
    <col min="9481" max="9481" width="9.1328125" style="159"/>
    <col min="9482" max="9482" width="12.73046875" style="159" bestFit="1" customWidth="1"/>
    <col min="9483" max="9483" width="9.3984375" style="159" customWidth="1"/>
    <col min="9484" max="9484" width="36.1328125" style="159" bestFit="1" customWidth="1"/>
    <col min="9485" max="9485" width="11.59765625" style="159" bestFit="1" customWidth="1"/>
    <col min="9486" max="9486" width="11.1328125" style="159" bestFit="1" customWidth="1"/>
    <col min="9487" max="9487" width="10.265625" style="159" bestFit="1" customWidth="1"/>
    <col min="9488" max="9728" width="9.1328125" style="159"/>
    <col min="9729" max="9729" width="7.265625" style="159" customWidth="1"/>
    <col min="9730" max="9730" width="6.73046875" style="159" customWidth="1"/>
    <col min="9731" max="9731" width="31" style="159" customWidth="1"/>
    <col min="9732" max="9732" width="16" style="159" customWidth="1"/>
    <col min="9733" max="9733" width="15.1328125" style="159" customWidth="1"/>
    <col min="9734" max="9734" width="16.73046875" style="159" customWidth="1"/>
    <col min="9735" max="9735" width="17.59765625" style="159" customWidth="1"/>
    <col min="9736" max="9736" width="14.73046875" style="159" bestFit="1" customWidth="1"/>
    <col min="9737" max="9737" width="9.1328125" style="159"/>
    <col min="9738" max="9738" width="12.73046875" style="159" bestFit="1" customWidth="1"/>
    <col min="9739" max="9739" width="9.3984375" style="159" customWidth="1"/>
    <col min="9740" max="9740" width="36.1328125" style="159" bestFit="1" customWidth="1"/>
    <col min="9741" max="9741" width="11.59765625" style="159" bestFit="1" customWidth="1"/>
    <col min="9742" max="9742" width="11.1328125" style="159" bestFit="1" customWidth="1"/>
    <col min="9743" max="9743" width="10.265625" style="159" bestFit="1" customWidth="1"/>
    <col min="9744" max="9984" width="9.1328125" style="159"/>
    <col min="9985" max="9985" width="7.265625" style="159" customWidth="1"/>
    <col min="9986" max="9986" width="6.73046875" style="159" customWidth="1"/>
    <col min="9987" max="9987" width="31" style="159" customWidth="1"/>
    <col min="9988" max="9988" width="16" style="159" customWidth="1"/>
    <col min="9989" max="9989" width="15.1328125" style="159" customWidth="1"/>
    <col min="9990" max="9990" width="16.73046875" style="159" customWidth="1"/>
    <col min="9991" max="9991" width="17.59765625" style="159" customWidth="1"/>
    <col min="9992" max="9992" width="14.73046875" style="159" bestFit="1" customWidth="1"/>
    <col min="9993" max="9993" width="9.1328125" style="159"/>
    <col min="9994" max="9994" width="12.73046875" style="159" bestFit="1" customWidth="1"/>
    <col min="9995" max="9995" width="9.3984375" style="159" customWidth="1"/>
    <col min="9996" max="9996" width="36.1328125" style="159" bestFit="1" customWidth="1"/>
    <col min="9997" max="9997" width="11.59765625" style="159" bestFit="1" customWidth="1"/>
    <col min="9998" max="9998" width="11.1328125" style="159" bestFit="1" customWidth="1"/>
    <col min="9999" max="9999" width="10.265625" style="159" bestFit="1" customWidth="1"/>
    <col min="10000" max="10240" width="9.1328125" style="159"/>
    <col min="10241" max="10241" width="7.265625" style="159" customWidth="1"/>
    <col min="10242" max="10242" width="6.73046875" style="159" customWidth="1"/>
    <col min="10243" max="10243" width="31" style="159" customWidth="1"/>
    <col min="10244" max="10244" width="16" style="159" customWidth="1"/>
    <col min="10245" max="10245" width="15.1328125" style="159" customWidth="1"/>
    <col min="10246" max="10246" width="16.73046875" style="159" customWidth="1"/>
    <col min="10247" max="10247" width="17.59765625" style="159" customWidth="1"/>
    <col min="10248" max="10248" width="14.73046875" style="159" bestFit="1" customWidth="1"/>
    <col min="10249" max="10249" width="9.1328125" style="159"/>
    <col min="10250" max="10250" width="12.73046875" style="159" bestFit="1" customWidth="1"/>
    <col min="10251" max="10251" width="9.3984375" style="159" customWidth="1"/>
    <col min="10252" max="10252" width="36.1328125" style="159" bestFit="1" customWidth="1"/>
    <col min="10253" max="10253" width="11.59765625" style="159" bestFit="1" customWidth="1"/>
    <col min="10254" max="10254" width="11.1328125" style="159" bestFit="1" customWidth="1"/>
    <col min="10255" max="10255" width="10.265625" style="159" bestFit="1" customWidth="1"/>
    <col min="10256" max="10496" width="9.1328125" style="159"/>
    <col min="10497" max="10497" width="7.265625" style="159" customWidth="1"/>
    <col min="10498" max="10498" width="6.73046875" style="159" customWidth="1"/>
    <col min="10499" max="10499" width="31" style="159" customWidth="1"/>
    <col min="10500" max="10500" width="16" style="159" customWidth="1"/>
    <col min="10501" max="10501" width="15.1328125" style="159" customWidth="1"/>
    <col min="10502" max="10502" width="16.73046875" style="159" customWidth="1"/>
    <col min="10503" max="10503" width="17.59765625" style="159" customWidth="1"/>
    <col min="10504" max="10504" width="14.73046875" style="159" bestFit="1" customWidth="1"/>
    <col min="10505" max="10505" width="9.1328125" style="159"/>
    <col min="10506" max="10506" width="12.73046875" style="159" bestFit="1" customWidth="1"/>
    <col min="10507" max="10507" width="9.3984375" style="159" customWidth="1"/>
    <col min="10508" max="10508" width="36.1328125" style="159" bestFit="1" customWidth="1"/>
    <col min="10509" max="10509" width="11.59765625" style="159" bestFit="1" customWidth="1"/>
    <col min="10510" max="10510" width="11.1328125" style="159" bestFit="1" customWidth="1"/>
    <col min="10511" max="10511" width="10.265625" style="159" bestFit="1" customWidth="1"/>
    <col min="10512" max="10752" width="9.1328125" style="159"/>
    <col min="10753" max="10753" width="7.265625" style="159" customWidth="1"/>
    <col min="10754" max="10754" width="6.73046875" style="159" customWidth="1"/>
    <col min="10755" max="10755" width="31" style="159" customWidth="1"/>
    <col min="10756" max="10756" width="16" style="159" customWidth="1"/>
    <col min="10757" max="10757" width="15.1328125" style="159" customWidth="1"/>
    <col min="10758" max="10758" width="16.73046875" style="159" customWidth="1"/>
    <col min="10759" max="10759" width="17.59765625" style="159" customWidth="1"/>
    <col min="10760" max="10760" width="14.73046875" style="159" bestFit="1" customWidth="1"/>
    <col min="10761" max="10761" width="9.1328125" style="159"/>
    <col min="10762" max="10762" width="12.73046875" style="159" bestFit="1" customWidth="1"/>
    <col min="10763" max="10763" width="9.3984375" style="159" customWidth="1"/>
    <col min="10764" max="10764" width="36.1328125" style="159" bestFit="1" customWidth="1"/>
    <col min="10765" max="10765" width="11.59765625" style="159" bestFit="1" customWidth="1"/>
    <col min="10766" max="10766" width="11.1328125" style="159" bestFit="1" customWidth="1"/>
    <col min="10767" max="10767" width="10.265625" style="159" bestFit="1" customWidth="1"/>
    <col min="10768" max="11008" width="9.1328125" style="159"/>
    <col min="11009" max="11009" width="7.265625" style="159" customWidth="1"/>
    <col min="11010" max="11010" width="6.73046875" style="159" customWidth="1"/>
    <col min="11011" max="11011" width="31" style="159" customWidth="1"/>
    <col min="11012" max="11012" width="16" style="159" customWidth="1"/>
    <col min="11013" max="11013" width="15.1328125" style="159" customWidth="1"/>
    <col min="11014" max="11014" width="16.73046875" style="159" customWidth="1"/>
    <col min="11015" max="11015" width="17.59765625" style="159" customWidth="1"/>
    <col min="11016" max="11016" width="14.73046875" style="159" bestFit="1" customWidth="1"/>
    <col min="11017" max="11017" width="9.1328125" style="159"/>
    <col min="11018" max="11018" width="12.73046875" style="159" bestFit="1" customWidth="1"/>
    <col min="11019" max="11019" width="9.3984375" style="159" customWidth="1"/>
    <col min="11020" max="11020" width="36.1328125" style="159" bestFit="1" customWidth="1"/>
    <col min="11021" max="11021" width="11.59765625" style="159" bestFit="1" customWidth="1"/>
    <col min="11022" max="11022" width="11.1328125" style="159" bestFit="1" customWidth="1"/>
    <col min="11023" max="11023" width="10.265625" style="159" bestFit="1" customWidth="1"/>
    <col min="11024" max="11264" width="9.1328125" style="159"/>
    <col min="11265" max="11265" width="7.265625" style="159" customWidth="1"/>
    <col min="11266" max="11266" width="6.73046875" style="159" customWidth="1"/>
    <col min="11267" max="11267" width="31" style="159" customWidth="1"/>
    <col min="11268" max="11268" width="16" style="159" customWidth="1"/>
    <col min="11269" max="11269" width="15.1328125" style="159" customWidth="1"/>
    <col min="11270" max="11270" width="16.73046875" style="159" customWidth="1"/>
    <col min="11271" max="11271" width="17.59765625" style="159" customWidth="1"/>
    <col min="11272" max="11272" width="14.73046875" style="159" bestFit="1" customWidth="1"/>
    <col min="11273" max="11273" width="9.1328125" style="159"/>
    <col min="11274" max="11274" width="12.73046875" style="159" bestFit="1" customWidth="1"/>
    <col min="11275" max="11275" width="9.3984375" style="159" customWidth="1"/>
    <col min="11276" max="11276" width="36.1328125" style="159" bestFit="1" customWidth="1"/>
    <col min="11277" max="11277" width="11.59765625" style="159" bestFit="1" customWidth="1"/>
    <col min="11278" max="11278" width="11.1328125" style="159" bestFit="1" customWidth="1"/>
    <col min="11279" max="11279" width="10.265625" style="159" bestFit="1" customWidth="1"/>
    <col min="11280" max="11520" width="9.1328125" style="159"/>
    <col min="11521" max="11521" width="7.265625" style="159" customWidth="1"/>
    <col min="11522" max="11522" width="6.73046875" style="159" customWidth="1"/>
    <col min="11523" max="11523" width="31" style="159" customWidth="1"/>
    <col min="11524" max="11524" width="16" style="159" customWidth="1"/>
    <col min="11525" max="11525" width="15.1328125" style="159" customWidth="1"/>
    <col min="11526" max="11526" width="16.73046875" style="159" customWidth="1"/>
    <col min="11527" max="11527" width="17.59765625" style="159" customWidth="1"/>
    <col min="11528" max="11528" width="14.73046875" style="159" bestFit="1" customWidth="1"/>
    <col min="11529" max="11529" width="9.1328125" style="159"/>
    <col min="11530" max="11530" width="12.73046875" style="159" bestFit="1" customWidth="1"/>
    <col min="11531" max="11531" width="9.3984375" style="159" customWidth="1"/>
    <col min="11532" max="11532" width="36.1328125" style="159" bestFit="1" customWidth="1"/>
    <col min="11533" max="11533" width="11.59765625" style="159" bestFit="1" customWidth="1"/>
    <col min="11534" max="11534" width="11.1328125" style="159" bestFit="1" customWidth="1"/>
    <col min="11535" max="11535" width="10.265625" style="159" bestFit="1" customWidth="1"/>
    <col min="11536" max="11776" width="9.1328125" style="159"/>
    <col min="11777" max="11777" width="7.265625" style="159" customWidth="1"/>
    <col min="11778" max="11778" width="6.73046875" style="159" customWidth="1"/>
    <col min="11779" max="11779" width="31" style="159" customWidth="1"/>
    <col min="11780" max="11780" width="16" style="159" customWidth="1"/>
    <col min="11781" max="11781" width="15.1328125" style="159" customWidth="1"/>
    <col min="11782" max="11782" width="16.73046875" style="159" customWidth="1"/>
    <col min="11783" max="11783" width="17.59765625" style="159" customWidth="1"/>
    <col min="11784" max="11784" width="14.73046875" style="159" bestFit="1" customWidth="1"/>
    <col min="11785" max="11785" width="9.1328125" style="159"/>
    <col min="11786" max="11786" width="12.73046875" style="159" bestFit="1" customWidth="1"/>
    <col min="11787" max="11787" width="9.3984375" style="159" customWidth="1"/>
    <col min="11788" max="11788" width="36.1328125" style="159" bestFit="1" customWidth="1"/>
    <col min="11789" max="11789" width="11.59765625" style="159" bestFit="1" customWidth="1"/>
    <col min="11790" max="11790" width="11.1328125" style="159" bestFit="1" customWidth="1"/>
    <col min="11791" max="11791" width="10.265625" style="159" bestFit="1" customWidth="1"/>
    <col min="11792" max="12032" width="9.1328125" style="159"/>
    <col min="12033" max="12033" width="7.265625" style="159" customWidth="1"/>
    <col min="12034" max="12034" width="6.73046875" style="159" customWidth="1"/>
    <col min="12035" max="12035" width="31" style="159" customWidth="1"/>
    <col min="12036" max="12036" width="16" style="159" customWidth="1"/>
    <col min="12037" max="12037" width="15.1328125" style="159" customWidth="1"/>
    <col min="12038" max="12038" width="16.73046875" style="159" customWidth="1"/>
    <col min="12039" max="12039" width="17.59765625" style="159" customWidth="1"/>
    <col min="12040" max="12040" width="14.73046875" style="159" bestFit="1" customWidth="1"/>
    <col min="12041" max="12041" width="9.1328125" style="159"/>
    <col min="12042" max="12042" width="12.73046875" style="159" bestFit="1" customWidth="1"/>
    <col min="12043" max="12043" width="9.3984375" style="159" customWidth="1"/>
    <col min="12044" max="12044" width="36.1328125" style="159" bestFit="1" customWidth="1"/>
    <col min="12045" max="12045" width="11.59765625" style="159" bestFit="1" customWidth="1"/>
    <col min="12046" max="12046" width="11.1328125" style="159" bestFit="1" customWidth="1"/>
    <col min="12047" max="12047" width="10.265625" style="159" bestFit="1" customWidth="1"/>
    <col min="12048" max="12288" width="9.1328125" style="159"/>
    <col min="12289" max="12289" width="7.265625" style="159" customWidth="1"/>
    <col min="12290" max="12290" width="6.73046875" style="159" customWidth="1"/>
    <col min="12291" max="12291" width="31" style="159" customWidth="1"/>
    <col min="12292" max="12292" width="16" style="159" customWidth="1"/>
    <col min="12293" max="12293" width="15.1328125" style="159" customWidth="1"/>
    <col min="12294" max="12294" width="16.73046875" style="159" customWidth="1"/>
    <col min="12295" max="12295" width="17.59765625" style="159" customWidth="1"/>
    <col min="12296" max="12296" width="14.73046875" style="159" bestFit="1" customWidth="1"/>
    <col min="12297" max="12297" width="9.1328125" style="159"/>
    <col min="12298" max="12298" width="12.73046875" style="159" bestFit="1" customWidth="1"/>
    <col min="12299" max="12299" width="9.3984375" style="159" customWidth="1"/>
    <col min="12300" max="12300" width="36.1328125" style="159" bestFit="1" customWidth="1"/>
    <col min="12301" max="12301" width="11.59765625" style="159" bestFit="1" customWidth="1"/>
    <col min="12302" max="12302" width="11.1328125" style="159" bestFit="1" customWidth="1"/>
    <col min="12303" max="12303" width="10.265625" style="159" bestFit="1" customWidth="1"/>
    <col min="12304" max="12544" width="9.1328125" style="159"/>
    <col min="12545" max="12545" width="7.265625" style="159" customWidth="1"/>
    <col min="12546" max="12546" width="6.73046875" style="159" customWidth="1"/>
    <col min="12547" max="12547" width="31" style="159" customWidth="1"/>
    <col min="12548" max="12548" width="16" style="159" customWidth="1"/>
    <col min="12549" max="12549" width="15.1328125" style="159" customWidth="1"/>
    <col min="12550" max="12550" width="16.73046875" style="159" customWidth="1"/>
    <col min="12551" max="12551" width="17.59765625" style="159" customWidth="1"/>
    <col min="12552" max="12552" width="14.73046875" style="159" bestFit="1" customWidth="1"/>
    <col min="12553" max="12553" width="9.1328125" style="159"/>
    <col min="12554" max="12554" width="12.73046875" style="159" bestFit="1" customWidth="1"/>
    <col min="12555" max="12555" width="9.3984375" style="159" customWidth="1"/>
    <col min="12556" max="12556" width="36.1328125" style="159" bestFit="1" customWidth="1"/>
    <col min="12557" max="12557" width="11.59765625" style="159" bestFit="1" customWidth="1"/>
    <col min="12558" max="12558" width="11.1328125" style="159" bestFit="1" customWidth="1"/>
    <col min="12559" max="12559" width="10.265625" style="159" bestFit="1" customWidth="1"/>
    <col min="12560" max="12800" width="9.1328125" style="159"/>
    <col min="12801" max="12801" width="7.265625" style="159" customWidth="1"/>
    <col min="12802" max="12802" width="6.73046875" style="159" customWidth="1"/>
    <col min="12803" max="12803" width="31" style="159" customWidth="1"/>
    <col min="12804" max="12804" width="16" style="159" customWidth="1"/>
    <col min="12805" max="12805" width="15.1328125" style="159" customWidth="1"/>
    <col min="12806" max="12806" width="16.73046875" style="159" customWidth="1"/>
    <col min="12807" max="12807" width="17.59765625" style="159" customWidth="1"/>
    <col min="12808" max="12808" width="14.73046875" style="159" bestFit="1" customWidth="1"/>
    <col min="12809" max="12809" width="9.1328125" style="159"/>
    <col min="12810" max="12810" width="12.73046875" style="159" bestFit="1" customWidth="1"/>
    <col min="12811" max="12811" width="9.3984375" style="159" customWidth="1"/>
    <col min="12812" max="12812" width="36.1328125" style="159" bestFit="1" customWidth="1"/>
    <col min="12813" max="12813" width="11.59765625" style="159" bestFit="1" customWidth="1"/>
    <col min="12814" max="12814" width="11.1328125" style="159" bestFit="1" customWidth="1"/>
    <col min="12815" max="12815" width="10.265625" style="159" bestFit="1" customWidth="1"/>
    <col min="12816" max="13056" width="9.1328125" style="159"/>
    <col min="13057" max="13057" width="7.265625" style="159" customWidth="1"/>
    <col min="13058" max="13058" width="6.73046875" style="159" customWidth="1"/>
    <col min="13059" max="13059" width="31" style="159" customWidth="1"/>
    <col min="13060" max="13060" width="16" style="159" customWidth="1"/>
    <col min="13061" max="13061" width="15.1328125" style="159" customWidth="1"/>
    <col min="13062" max="13062" width="16.73046875" style="159" customWidth="1"/>
    <col min="13063" max="13063" width="17.59765625" style="159" customWidth="1"/>
    <col min="13064" max="13064" width="14.73046875" style="159" bestFit="1" customWidth="1"/>
    <col min="13065" max="13065" width="9.1328125" style="159"/>
    <col min="13066" max="13066" width="12.73046875" style="159" bestFit="1" customWidth="1"/>
    <col min="13067" max="13067" width="9.3984375" style="159" customWidth="1"/>
    <col min="13068" max="13068" width="36.1328125" style="159" bestFit="1" customWidth="1"/>
    <col min="13069" max="13069" width="11.59765625" style="159" bestFit="1" customWidth="1"/>
    <col min="13070" max="13070" width="11.1328125" style="159" bestFit="1" customWidth="1"/>
    <col min="13071" max="13071" width="10.265625" style="159" bestFit="1" customWidth="1"/>
    <col min="13072" max="13312" width="9.1328125" style="159"/>
    <col min="13313" max="13313" width="7.265625" style="159" customWidth="1"/>
    <col min="13314" max="13314" width="6.73046875" style="159" customWidth="1"/>
    <col min="13315" max="13315" width="31" style="159" customWidth="1"/>
    <col min="13316" max="13316" width="16" style="159" customWidth="1"/>
    <col min="13317" max="13317" width="15.1328125" style="159" customWidth="1"/>
    <col min="13318" max="13318" width="16.73046875" style="159" customWidth="1"/>
    <col min="13319" max="13319" width="17.59765625" style="159" customWidth="1"/>
    <col min="13320" max="13320" width="14.73046875" style="159" bestFit="1" customWidth="1"/>
    <col min="13321" max="13321" width="9.1328125" style="159"/>
    <col min="13322" max="13322" width="12.73046875" style="159" bestFit="1" customWidth="1"/>
    <col min="13323" max="13323" width="9.3984375" style="159" customWidth="1"/>
    <col min="13324" max="13324" width="36.1328125" style="159" bestFit="1" customWidth="1"/>
    <col min="13325" max="13325" width="11.59765625" style="159" bestFit="1" customWidth="1"/>
    <col min="13326" max="13326" width="11.1328125" style="159" bestFit="1" customWidth="1"/>
    <col min="13327" max="13327" width="10.265625" style="159" bestFit="1" customWidth="1"/>
    <col min="13328" max="13568" width="9.1328125" style="159"/>
    <col min="13569" max="13569" width="7.265625" style="159" customWidth="1"/>
    <col min="13570" max="13570" width="6.73046875" style="159" customWidth="1"/>
    <col min="13571" max="13571" width="31" style="159" customWidth="1"/>
    <col min="13572" max="13572" width="16" style="159" customWidth="1"/>
    <col min="13573" max="13573" width="15.1328125" style="159" customWidth="1"/>
    <col min="13574" max="13574" width="16.73046875" style="159" customWidth="1"/>
    <col min="13575" max="13575" width="17.59765625" style="159" customWidth="1"/>
    <col min="13576" max="13576" width="14.73046875" style="159" bestFit="1" customWidth="1"/>
    <col min="13577" max="13577" width="9.1328125" style="159"/>
    <col min="13578" max="13578" width="12.73046875" style="159" bestFit="1" customWidth="1"/>
    <col min="13579" max="13579" width="9.3984375" style="159" customWidth="1"/>
    <col min="13580" max="13580" width="36.1328125" style="159" bestFit="1" customWidth="1"/>
    <col min="13581" max="13581" width="11.59765625" style="159" bestFit="1" customWidth="1"/>
    <col min="13582" max="13582" width="11.1328125" style="159" bestFit="1" customWidth="1"/>
    <col min="13583" max="13583" width="10.265625" style="159" bestFit="1" customWidth="1"/>
    <col min="13584" max="13824" width="9.1328125" style="159"/>
    <col min="13825" max="13825" width="7.265625" style="159" customWidth="1"/>
    <col min="13826" max="13826" width="6.73046875" style="159" customWidth="1"/>
    <col min="13827" max="13827" width="31" style="159" customWidth="1"/>
    <col min="13828" max="13828" width="16" style="159" customWidth="1"/>
    <col min="13829" max="13829" width="15.1328125" style="159" customWidth="1"/>
    <col min="13830" max="13830" width="16.73046875" style="159" customWidth="1"/>
    <col min="13831" max="13831" width="17.59765625" style="159" customWidth="1"/>
    <col min="13832" max="13832" width="14.73046875" style="159" bestFit="1" customWidth="1"/>
    <col min="13833" max="13833" width="9.1328125" style="159"/>
    <col min="13834" max="13834" width="12.73046875" style="159" bestFit="1" customWidth="1"/>
    <col min="13835" max="13835" width="9.3984375" style="159" customWidth="1"/>
    <col min="13836" max="13836" width="36.1328125" style="159" bestFit="1" customWidth="1"/>
    <col min="13837" max="13837" width="11.59765625" style="159" bestFit="1" customWidth="1"/>
    <col min="13838" max="13838" width="11.1328125" style="159" bestFit="1" customWidth="1"/>
    <col min="13839" max="13839" width="10.265625" style="159" bestFit="1" customWidth="1"/>
    <col min="13840" max="14080" width="9.1328125" style="159"/>
    <col min="14081" max="14081" width="7.265625" style="159" customWidth="1"/>
    <col min="14082" max="14082" width="6.73046875" style="159" customWidth="1"/>
    <col min="14083" max="14083" width="31" style="159" customWidth="1"/>
    <col min="14084" max="14084" width="16" style="159" customWidth="1"/>
    <col min="14085" max="14085" width="15.1328125" style="159" customWidth="1"/>
    <col min="14086" max="14086" width="16.73046875" style="159" customWidth="1"/>
    <col min="14087" max="14087" width="17.59765625" style="159" customWidth="1"/>
    <col min="14088" max="14088" width="14.73046875" style="159" bestFit="1" customWidth="1"/>
    <col min="14089" max="14089" width="9.1328125" style="159"/>
    <col min="14090" max="14090" width="12.73046875" style="159" bestFit="1" customWidth="1"/>
    <col min="14091" max="14091" width="9.3984375" style="159" customWidth="1"/>
    <col min="14092" max="14092" width="36.1328125" style="159" bestFit="1" customWidth="1"/>
    <col min="14093" max="14093" width="11.59765625" style="159" bestFit="1" customWidth="1"/>
    <col min="14094" max="14094" width="11.1328125" style="159" bestFit="1" customWidth="1"/>
    <col min="14095" max="14095" width="10.265625" style="159" bestFit="1" customWidth="1"/>
    <col min="14096" max="14336" width="9.1328125" style="159"/>
    <col min="14337" max="14337" width="7.265625" style="159" customWidth="1"/>
    <col min="14338" max="14338" width="6.73046875" style="159" customWidth="1"/>
    <col min="14339" max="14339" width="31" style="159" customWidth="1"/>
    <col min="14340" max="14340" width="16" style="159" customWidth="1"/>
    <col min="14341" max="14341" width="15.1328125" style="159" customWidth="1"/>
    <col min="14342" max="14342" width="16.73046875" style="159" customWidth="1"/>
    <col min="14343" max="14343" width="17.59765625" style="159" customWidth="1"/>
    <col min="14344" max="14344" width="14.73046875" style="159" bestFit="1" customWidth="1"/>
    <col min="14345" max="14345" width="9.1328125" style="159"/>
    <col min="14346" max="14346" width="12.73046875" style="159" bestFit="1" customWidth="1"/>
    <col min="14347" max="14347" width="9.3984375" style="159" customWidth="1"/>
    <col min="14348" max="14348" width="36.1328125" style="159" bestFit="1" customWidth="1"/>
    <col min="14349" max="14349" width="11.59765625" style="159" bestFit="1" customWidth="1"/>
    <col min="14350" max="14350" width="11.1328125" style="159" bestFit="1" customWidth="1"/>
    <col min="14351" max="14351" width="10.265625" style="159" bestFit="1" customWidth="1"/>
    <col min="14352" max="14592" width="9.1328125" style="159"/>
    <col min="14593" max="14593" width="7.265625" style="159" customWidth="1"/>
    <col min="14594" max="14594" width="6.73046875" style="159" customWidth="1"/>
    <col min="14595" max="14595" width="31" style="159" customWidth="1"/>
    <col min="14596" max="14596" width="16" style="159" customWidth="1"/>
    <col min="14597" max="14597" width="15.1328125" style="159" customWidth="1"/>
    <col min="14598" max="14598" width="16.73046875" style="159" customWidth="1"/>
    <col min="14599" max="14599" width="17.59765625" style="159" customWidth="1"/>
    <col min="14600" max="14600" width="14.73046875" style="159" bestFit="1" customWidth="1"/>
    <col min="14601" max="14601" width="9.1328125" style="159"/>
    <col min="14602" max="14602" width="12.73046875" style="159" bestFit="1" customWidth="1"/>
    <col min="14603" max="14603" width="9.3984375" style="159" customWidth="1"/>
    <col min="14604" max="14604" width="36.1328125" style="159" bestFit="1" customWidth="1"/>
    <col min="14605" max="14605" width="11.59765625" style="159" bestFit="1" customWidth="1"/>
    <col min="14606" max="14606" width="11.1328125" style="159" bestFit="1" customWidth="1"/>
    <col min="14607" max="14607" width="10.265625" style="159" bestFit="1" customWidth="1"/>
    <col min="14608" max="14848" width="9.1328125" style="159"/>
    <col min="14849" max="14849" width="7.265625" style="159" customWidth="1"/>
    <col min="14850" max="14850" width="6.73046875" style="159" customWidth="1"/>
    <col min="14851" max="14851" width="31" style="159" customWidth="1"/>
    <col min="14852" max="14852" width="16" style="159" customWidth="1"/>
    <col min="14853" max="14853" width="15.1328125" style="159" customWidth="1"/>
    <col min="14854" max="14854" width="16.73046875" style="159" customWidth="1"/>
    <col min="14855" max="14855" width="17.59765625" style="159" customWidth="1"/>
    <col min="14856" max="14856" width="14.73046875" style="159" bestFit="1" customWidth="1"/>
    <col min="14857" max="14857" width="9.1328125" style="159"/>
    <col min="14858" max="14858" width="12.73046875" style="159" bestFit="1" customWidth="1"/>
    <col min="14859" max="14859" width="9.3984375" style="159" customWidth="1"/>
    <col min="14860" max="14860" width="36.1328125" style="159" bestFit="1" customWidth="1"/>
    <col min="14861" max="14861" width="11.59765625" style="159" bestFit="1" customWidth="1"/>
    <col min="14862" max="14862" width="11.1328125" style="159" bestFit="1" customWidth="1"/>
    <col min="14863" max="14863" width="10.265625" style="159" bestFit="1" customWidth="1"/>
    <col min="14864" max="15104" width="9.1328125" style="159"/>
    <col min="15105" max="15105" width="7.265625" style="159" customWidth="1"/>
    <col min="15106" max="15106" width="6.73046875" style="159" customWidth="1"/>
    <col min="15107" max="15107" width="31" style="159" customWidth="1"/>
    <col min="15108" max="15108" width="16" style="159" customWidth="1"/>
    <col min="15109" max="15109" width="15.1328125" style="159" customWidth="1"/>
    <col min="15110" max="15110" width="16.73046875" style="159" customWidth="1"/>
    <col min="15111" max="15111" width="17.59765625" style="159" customWidth="1"/>
    <col min="15112" max="15112" width="14.73046875" style="159" bestFit="1" customWidth="1"/>
    <col min="15113" max="15113" width="9.1328125" style="159"/>
    <col min="15114" max="15114" width="12.73046875" style="159" bestFit="1" customWidth="1"/>
    <col min="15115" max="15115" width="9.3984375" style="159" customWidth="1"/>
    <col min="15116" max="15116" width="36.1328125" style="159" bestFit="1" customWidth="1"/>
    <col min="15117" max="15117" width="11.59765625" style="159" bestFit="1" customWidth="1"/>
    <col min="15118" max="15118" width="11.1328125" style="159" bestFit="1" customWidth="1"/>
    <col min="15119" max="15119" width="10.265625" style="159" bestFit="1" customWidth="1"/>
    <col min="15120" max="15360" width="9.1328125" style="159"/>
    <col min="15361" max="15361" width="7.265625" style="159" customWidth="1"/>
    <col min="15362" max="15362" width="6.73046875" style="159" customWidth="1"/>
    <col min="15363" max="15363" width="31" style="159" customWidth="1"/>
    <col min="15364" max="15364" width="16" style="159" customWidth="1"/>
    <col min="15365" max="15365" width="15.1328125" style="159" customWidth="1"/>
    <col min="15366" max="15366" width="16.73046875" style="159" customWidth="1"/>
    <col min="15367" max="15367" width="17.59765625" style="159" customWidth="1"/>
    <col min="15368" max="15368" width="14.73046875" style="159" bestFit="1" customWidth="1"/>
    <col min="15369" max="15369" width="9.1328125" style="159"/>
    <col min="15370" max="15370" width="12.73046875" style="159" bestFit="1" customWidth="1"/>
    <col min="15371" max="15371" width="9.3984375" style="159" customWidth="1"/>
    <col min="15372" max="15372" width="36.1328125" style="159" bestFit="1" customWidth="1"/>
    <col min="15373" max="15373" width="11.59765625" style="159" bestFit="1" customWidth="1"/>
    <col min="15374" max="15374" width="11.1328125" style="159" bestFit="1" customWidth="1"/>
    <col min="15375" max="15375" width="10.265625" style="159" bestFit="1" customWidth="1"/>
    <col min="15376" max="15616" width="9.1328125" style="159"/>
    <col min="15617" max="15617" width="7.265625" style="159" customWidth="1"/>
    <col min="15618" max="15618" width="6.73046875" style="159" customWidth="1"/>
    <col min="15619" max="15619" width="31" style="159" customWidth="1"/>
    <col min="15620" max="15620" width="16" style="159" customWidth="1"/>
    <col min="15621" max="15621" width="15.1328125" style="159" customWidth="1"/>
    <col min="15622" max="15622" width="16.73046875" style="159" customWidth="1"/>
    <col min="15623" max="15623" width="17.59765625" style="159" customWidth="1"/>
    <col min="15624" max="15624" width="14.73046875" style="159" bestFit="1" customWidth="1"/>
    <col min="15625" max="15625" width="9.1328125" style="159"/>
    <col min="15626" max="15626" width="12.73046875" style="159" bestFit="1" customWidth="1"/>
    <col min="15627" max="15627" width="9.3984375" style="159" customWidth="1"/>
    <col min="15628" max="15628" width="36.1328125" style="159" bestFit="1" customWidth="1"/>
    <col min="15629" max="15629" width="11.59765625" style="159" bestFit="1" customWidth="1"/>
    <col min="15630" max="15630" width="11.1328125" style="159" bestFit="1" customWidth="1"/>
    <col min="15631" max="15631" width="10.265625" style="159" bestFit="1" customWidth="1"/>
    <col min="15632" max="15872" width="9.1328125" style="159"/>
    <col min="15873" max="15873" width="7.265625" style="159" customWidth="1"/>
    <col min="15874" max="15874" width="6.73046875" style="159" customWidth="1"/>
    <col min="15875" max="15875" width="31" style="159" customWidth="1"/>
    <col min="15876" max="15876" width="16" style="159" customWidth="1"/>
    <col min="15877" max="15877" width="15.1328125" style="159" customWidth="1"/>
    <col min="15878" max="15878" width="16.73046875" style="159" customWidth="1"/>
    <col min="15879" max="15879" width="17.59765625" style="159" customWidth="1"/>
    <col min="15880" max="15880" width="14.73046875" style="159" bestFit="1" customWidth="1"/>
    <col min="15881" max="15881" width="9.1328125" style="159"/>
    <col min="15882" max="15882" width="12.73046875" style="159" bestFit="1" customWidth="1"/>
    <col min="15883" max="15883" width="9.3984375" style="159" customWidth="1"/>
    <col min="15884" max="15884" width="36.1328125" style="159" bestFit="1" customWidth="1"/>
    <col min="15885" max="15885" width="11.59765625" style="159" bestFit="1" customWidth="1"/>
    <col min="15886" max="15886" width="11.1328125" style="159" bestFit="1" customWidth="1"/>
    <col min="15887" max="15887" width="10.265625" style="159" bestFit="1" customWidth="1"/>
    <col min="15888" max="16128" width="9.1328125" style="159"/>
    <col min="16129" max="16129" width="7.265625" style="159" customWidth="1"/>
    <col min="16130" max="16130" width="6.73046875" style="159" customWidth="1"/>
    <col min="16131" max="16131" width="31" style="159" customWidth="1"/>
    <col min="16132" max="16132" width="16" style="159" customWidth="1"/>
    <col min="16133" max="16133" width="15.1328125" style="159" customWidth="1"/>
    <col min="16134" max="16134" width="16.73046875" style="159" customWidth="1"/>
    <col min="16135" max="16135" width="17.59765625" style="159" customWidth="1"/>
    <col min="16136" max="16136" width="14.73046875" style="159" bestFit="1" customWidth="1"/>
    <col min="16137" max="16137" width="9.1328125" style="159"/>
    <col min="16138" max="16138" width="12.73046875" style="159" bestFit="1" customWidth="1"/>
    <col min="16139" max="16139" width="9.3984375" style="159" customWidth="1"/>
    <col min="16140" max="16140" width="36.1328125" style="159" bestFit="1" customWidth="1"/>
    <col min="16141" max="16141" width="11.59765625" style="159" bestFit="1" customWidth="1"/>
    <col min="16142" max="16142" width="11.1328125" style="159" bestFit="1" customWidth="1"/>
    <col min="16143" max="16143" width="10.265625" style="159" bestFit="1" customWidth="1"/>
    <col min="16144" max="16384" width="9.1328125" style="159"/>
  </cols>
  <sheetData>
    <row r="1" spans="1:24" ht="13.15" x14ac:dyDescent="0.4">
      <c r="C1" s="160" t="s">
        <v>320</v>
      </c>
      <c r="D1" s="161"/>
      <c r="E1" s="161"/>
      <c r="F1" s="161"/>
      <c r="G1" s="160" t="s">
        <v>321</v>
      </c>
      <c r="H1" s="162" t="s">
        <v>322</v>
      </c>
    </row>
    <row r="2" spans="1:24" x14ac:dyDescent="0.35">
      <c r="L2" s="159" t="s">
        <v>344</v>
      </c>
      <c r="M2" s="163" t="s">
        <v>345</v>
      </c>
    </row>
    <row r="3" spans="1:24" ht="14.25" customHeight="1" x14ac:dyDescent="0.4">
      <c r="C3" s="25"/>
      <c r="D3" s="26"/>
      <c r="E3" s="165"/>
      <c r="F3" s="165"/>
      <c r="G3" s="165"/>
      <c r="H3" s="165"/>
      <c r="I3" s="165"/>
      <c r="J3" s="165"/>
      <c r="K3" s="165"/>
      <c r="L3" s="165" t="str">
        <f>H1</f>
        <v>30/06/2026</v>
      </c>
      <c r="M3" s="166"/>
      <c r="N3" s="167"/>
      <c r="O3" s="165"/>
      <c r="P3" s="165"/>
      <c r="Q3" s="165"/>
      <c r="R3" s="165"/>
      <c r="S3" s="165"/>
      <c r="T3" s="165"/>
      <c r="U3" s="165"/>
      <c r="V3" s="165"/>
      <c r="W3" s="165"/>
      <c r="X3" s="165"/>
    </row>
    <row r="4" spans="1:24" ht="14.25" customHeight="1" x14ac:dyDescent="0.35">
      <c r="A4" s="28" t="s">
        <v>274</v>
      </c>
      <c r="B4" s="288" t="s">
        <v>275</v>
      </c>
      <c r="C4" s="288"/>
      <c r="D4" s="288"/>
      <c r="E4" s="27"/>
      <c r="F4" s="27"/>
      <c r="G4" s="27"/>
      <c r="H4" s="27"/>
      <c r="I4" s="165"/>
      <c r="J4" s="165"/>
      <c r="K4" s="165"/>
      <c r="L4" s="165"/>
      <c r="M4" s="166"/>
      <c r="N4" s="167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ht="14.25" customHeight="1" x14ac:dyDescent="0.4">
      <c r="A5" s="28"/>
      <c r="B5" s="77"/>
      <c r="C5" s="77"/>
      <c r="D5" s="77"/>
      <c r="E5" s="27"/>
      <c r="F5" s="27"/>
      <c r="G5" s="27"/>
      <c r="H5" s="136" t="s">
        <v>316</v>
      </c>
      <c r="I5" s="165"/>
      <c r="J5" s="165"/>
      <c r="K5" s="165"/>
      <c r="L5" s="165"/>
      <c r="M5" s="166"/>
      <c r="N5" s="167"/>
      <c r="O5" s="165"/>
      <c r="P5" s="165"/>
      <c r="Q5" s="165"/>
      <c r="R5" s="165"/>
      <c r="S5" s="165"/>
      <c r="T5" s="165"/>
      <c r="U5" s="165"/>
      <c r="V5" s="165"/>
      <c r="W5" s="165"/>
      <c r="X5" s="165"/>
    </row>
    <row r="6" spans="1:24" ht="31.5" customHeight="1" x14ac:dyDescent="0.35">
      <c r="B6" s="168" t="s">
        <v>346</v>
      </c>
      <c r="C6" s="168" t="s">
        <v>347</v>
      </c>
      <c r="D6" s="168" t="s">
        <v>276</v>
      </c>
      <c r="E6" s="168" t="s">
        <v>164</v>
      </c>
      <c r="F6" s="168" t="s">
        <v>147</v>
      </c>
      <c r="G6" s="168" t="s">
        <v>166</v>
      </c>
      <c r="H6" s="168" t="s">
        <v>277</v>
      </c>
      <c r="I6" s="169"/>
      <c r="J6" s="169"/>
      <c r="K6" s="170"/>
      <c r="L6" s="170" t="s">
        <v>348</v>
      </c>
      <c r="M6" s="171" t="str">
        <f>CONCATENATE("Stanje na dan 01.01.", RIGHT(TRIM(H1), 4) - 1,".godine")</f>
        <v>Stanje na dan 01.01.2025.godine</v>
      </c>
      <c r="N6" s="172"/>
      <c r="O6" s="170"/>
      <c r="P6" s="170"/>
      <c r="Q6" s="170"/>
      <c r="R6" s="170"/>
      <c r="S6" s="170"/>
      <c r="T6" s="170"/>
      <c r="U6" s="170"/>
      <c r="V6" s="170"/>
      <c r="W6" s="170"/>
      <c r="X6" s="173"/>
    </row>
    <row r="7" spans="1:24" s="174" customFormat="1" ht="17.25" customHeight="1" x14ac:dyDescent="0.45">
      <c r="B7" s="175" t="s">
        <v>349</v>
      </c>
      <c r="C7" s="176" t="s">
        <v>350</v>
      </c>
      <c r="D7" s="177">
        <v>23600</v>
      </c>
      <c r="E7" s="177"/>
      <c r="F7" s="177">
        <v>-157</v>
      </c>
      <c r="G7" s="177">
        <v>-4795</v>
      </c>
      <c r="H7" s="177">
        <v>18648</v>
      </c>
      <c r="L7" s="178">
        <f>DATE(RIGHT(H1, 4) - 1, 1, 1)</f>
        <v>45658</v>
      </c>
      <c r="M7" s="179"/>
      <c r="N7" s="180"/>
    </row>
    <row r="8" spans="1:24" s="174" customFormat="1" ht="17.25" customHeight="1" x14ac:dyDescent="0.4">
      <c r="B8" s="181" t="s">
        <v>65</v>
      </c>
      <c r="C8" s="182" t="s">
        <v>278</v>
      </c>
      <c r="D8" s="183">
        <f>SUM(D9:D14)</f>
        <v>0</v>
      </c>
      <c r="E8" s="183">
        <f>SUM(E9:E14)</f>
        <v>0</v>
      </c>
      <c r="F8" s="183">
        <f>SUM(F9:F14)</f>
        <v>151</v>
      </c>
      <c r="G8" s="183">
        <f>SUM(G9:G14)</f>
        <v>187</v>
      </c>
      <c r="H8" s="183">
        <f>SUM(H9:H14)</f>
        <v>338</v>
      </c>
      <c r="K8" s="184"/>
      <c r="L8" s="185"/>
      <c r="M8" s="179"/>
      <c r="N8" s="180"/>
    </row>
    <row r="9" spans="1:24" s="174" customFormat="1" ht="16.5" customHeight="1" x14ac:dyDescent="0.45">
      <c r="B9" s="186" t="s">
        <v>33</v>
      </c>
      <c r="C9" s="187" t="s">
        <v>279</v>
      </c>
      <c r="D9" s="188"/>
      <c r="E9" s="188"/>
      <c r="F9" s="189"/>
      <c r="G9" s="189"/>
      <c r="H9" s="188"/>
      <c r="K9" s="184"/>
      <c r="L9" s="174" t="str">
        <f>RIGHT(H1, 4)</f>
        <v>2026</v>
      </c>
      <c r="M9" s="179"/>
      <c r="N9" s="180"/>
    </row>
    <row r="10" spans="1:24" s="174" customFormat="1" ht="16.5" customHeight="1" x14ac:dyDescent="0.45">
      <c r="B10" s="186" t="s">
        <v>34</v>
      </c>
      <c r="C10" s="187" t="s">
        <v>164</v>
      </c>
      <c r="D10" s="188"/>
      <c r="E10" s="188"/>
      <c r="F10" s="189"/>
      <c r="G10" s="189"/>
      <c r="H10" s="188"/>
      <c r="K10" s="184"/>
      <c r="M10" s="179"/>
      <c r="N10" s="180"/>
    </row>
    <row r="11" spans="1:24" s="174" customFormat="1" ht="26.25" customHeight="1" x14ac:dyDescent="0.45">
      <c r="B11" s="186" t="s">
        <v>35</v>
      </c>
      <c r="C11" s="187" t="s">
        <v>280</v>
      </c>
      <c r="D11" s="188"/>
      <c r="E11" s="188"/>
      <c r="F11" s="189">
        <v>151</v>
      </c>
      <c r="G11" s="189"/>
      <c r="H11" s="188">
        <v>151</v>
      </c>
      <c r="K11" s="184"/>
      <c r="M11" s="179"/>
      <c r="N11" s="180"/>
    </row>
    <row r="12" spans="1:24" s="174" customFormat="1" ht="16.5" customHeight="1" x14ac:dyDescent="0.45">
      <c r="B12" s="186" t="s">
        <v>36</v>
      </c>
      <c r="C12" s="187" t="s">
        <v>281</v>
      </c>
      <c r="D12" s="188"/>
      <c r="E12" s="188"/>
      <c r="F12" s="189"/>
      <c r="G12" s="189">
        <v>187</v>
      </c>
      <c r="H12" s="188">
        <v>187</v>
      </c>
      <c r="K12" s="184"/>
      <c r="M12" s="179"/>
      <c r="N12" s="180"/>
      <c r="O12" s="190"/>
    </row>
    <row r="13" spans="1:24" s="174" customFormat="1" ht="16.5" customHeight="1" x14ac:dyDescent="0.45">
      <c r="B13" s="186" t="s">
        <v>37</v>
      </c>
      <c r="C13" s="191" t="s">
        <v>311</v>
      </c>
      <c r="D13" s="188"/>
      <c r="E13" s="188"/>
      <c r="F13" s="189"/>
      <c r="G13" s="189"/>
      <c r="H13" s="188"/>
      <c r="M13" s="179"/>
      <c r="N13" s="180"/>
    </row>
    <row r="14" spans="1:24" s="174" customFormat="1" ht="16.5" customHeight="1" x14ac:dyDescent="0.45">
      <c r="B14" s="186" t="s">
        <v>38</v>
      </c>
      <c r="C14" s="187" t="s">
        <v>282</v>
      </c>
      <c r="D14" s="188"/>
      <c r="E14" s="188"/>
      <c r="F14" s="189"/>
      <c r="G14" s="189"/>
      <c r="H14" s="188"/>
      <c r="L14" s="174" t="s">
        <v>351</v>
      </c>
      <c r="M14" s="179"/>
      <c r="N14" s="180"/>
    </row>
    <row r="15" spans="1:24" s="174" customFormat="1" ht="21.75" customHeight="1" x14ac:dyDescent="0.45">
      <c r="B15" s="192" t="s">
        <v>216</v>
      </c>
      <c r="C15" s="176" t="s">
        <v>352</v>
      </c>
      <c r="D15" s="193">
        <f>D7+D8</f>
        <v>23600</v>
      </c>
      <c r="E15" s="193">
        <f>E7+E8</f>
        <v>0</v>
      </c>
      <c r="F15" s="193">
        <f>F7+F8</f>
        <v>-6</v>
      </c>
      <c r="G15" s="193">
        <f>G7+G8</f>
        <v>-4608</v>
      </c>
      <c r="H15" s="193">
        <f>H7+H8</f>
        <v>18986</v>
      </c>
      <c r="L15" s="178">
        <f>DATE(RIGHT(H1, 4) - 1, 12, 31)</f>
        <v>46022</v>
      </c>
      <c r="M15" s="179" t="str">
        <f>"Stanje na dan 31.12." &amp; (RIGHT(TRIM(H1), 4) - 1)</f>
        <v>Stanje na dan 31.12.2025</v>
      </c>
      <c r="N15" s="180"/>
    </row>
    <row r="16" spans="1:24" s="174" customFormat="1" ht="21.75" customHeight="1" x14ac:dyDescent="0.45">
      <c r="B16" s="181" t="s">
        <v>319</v>
      </c>
      <c r="C16" s="194" t="s">
        <v>353</v>
      </c>
      <c r="D16" s="183">
        <f>SUM(D17:D22)</f>
        <v>0</v>
      </c>
      <c r="E16" s="183">
        <f>SUM(E17:E22)</f>
        <v>0</v>
      </c>
      <c r="F16" s="183">
        <f>SUM(F17:F22)</f>
        <v>0</v>
      </c>
      <c r="G16" s="183">
        <f>SUM(G17:G22)</f>
        <v>-678</v>
      </c>
      <c r="H16" s="183">
        <f>SUM(H17:H22)</f>
        <v>-678</v>
      </c>
      <c r="M16" s="179"/>
      <c r="N16" s="180"/>
    </row>
    <row r="17" spans="1:14" s="174" customFormat="1" ht="17.25" customHeight="1" x14ac:dyDescent="0.45">
      <c r="B17" s="186" t="s">
        <v>33</v>
      </c>
      <c r="C17" s="187" t="s">
        <v>279</v>
      </c>
      <c r="D17" s="188"/>
      <c r="E17" s="188"/>
      <c r="F17" s="189"/>
      <c r="G17" s="188"/>
      <c r="H17" s="188"/>
      <c r="M17" s="179"/>
      <c r="N17" s="180"/>
    </row>
    <row r="18" spans="1:14" s="174" customFormat="1" ht="17.25" customHeight="1" x14ac:dyDescent="0.45">
      <c r="B18" s="186" t="s">
        <v>34</v>
      </c>
      <c r="C18" s="187" t="s">
        <v>164</v>
      </c>
      <c r="D18" s="188"/>
      <c r="E18" s="188"/>
      <c r="F18" s="189"/>
      <c r="G18" s="188"/>
      <c r="H18" s="188"/>
      <c r="N18" s="180"/>
    </row>
    <row r="19" spans="1:14" s="174" customFormat="1" ht="30.75" customHeight="1" x14ac:dyDescent="0.45">
      <c r="B19" s="186" t="s">
        <v>35</v>
      </c>
      <c r="C19" s="187" t="s">
        <v>280</v>
      </c>
      <c r="D19" s="188"/>
      <c r="E19" s="188"/>
      <c r="F19" s="189"/>
      <c r="G19" s="188"/>
      <c r="H19" s="188"/>
      <c r="J19" s="195"/>
      <c r="M19" s="179"/>
      <c r="N19" s="180"/>
    </row>
    <row r="20" spans="1:14" s="174" customFormat="1" ht="17.25" customHeight="1" x14ac:dyDescent="0.45">
      <c r="B20" s="186" t="s">
        <v>36</v>
      </c>
      <c r="C20" s="187" t="s">
        <v>281</v>
      </c>
      <c r="D20" s="188"/>
      <c r="E20" s="188"/>
      <c r="F20" s="189"/>
      <c r="G20" s="188">
        <v>-678</v>
      </c>
      <c r="H20" s="188">
        <f>+D20+E20+F20+G20</f>
        <v>-678</v>
      </c>
      <c r="J20" s="195"/>
      <c r="M20" s="179"/>
      <c r="N20" s="180"/>
    </row>
    <row r="21" spans="1:14" s="174" customFormat="1" ht="17.25" customHeight="1" x14ac:dyDescent="0.45">
      <c r="B21" s="186" t="s">
        <v>37</v>
      </c>
      <c r="C21" s="191" t="s">
        <v>311</v>
      </c>
      <c r="D21" s="188"/>
      <c r="E21" s="188"/>
      <c r="F21" s="189"/>
      <c r="G21" s="188"/>
      <c r="H21" s="188"/>
      <c r="J21" s="195"/>
      <c r="M21" s="179"/>
      <c r="N21" s="180"/>
    </row>
    <row r="22" spans="1:14" s="174" customFormat="1" ht="17.25" customHeight="1" x14ac:dyDescent="0.45">
      <c r="B22" s="186" t="s">
        <v>38</v>
      </c>
      <c r="C22" s="187" t="s">
        <v>282</v>
      </c>
      <c r="D22" s="188"/>
      <c r="E22" s="188"/>
      <c r="F22" s="189"/>
      <c r="G22" s="188"/>
      <c r="H22" s="188"/>
      <c r="J22" s="196"/>
      <c r="M22" s="179"/>
      <c r="N22" s="180"/>
    </row>
    <row r="23" spans="1:14" s="174" customFormat="1" ht="17.25" customHeight="1" x14ac:dyDescent="0.45">
      <c r="B23" s="175" t="s">
        <v>274</v>
      </c>
      <c r="C23" s="197" t="s">
        <v>354</v>
      </c>
      <c r="D23" s="198">
        <f>D15+D16</f>
        <v>23600</v>
      </c>
      <c r="E23" s="198">
        <f>E15+E16</f>
        <v>0</v>
      </c>
      <c r="F23" s="198">
        <f>F15+F16</f>
        <v>-6</v>
      </c>
      <c r="G23" s="198">
        <f>G15+G16</f>
        <v>-5286</v>
      </c>
      <c r="H23" s="198">
        <f>H15+H16</f>
        <v>18308</v>
      </c>
      <c r="K23" s="199"/>
      <c r="M23" s="179"/>
      <c r="N23" s="180"/>
    </row>
    <row r="24" spans="1:14" x14ac:dyDescent="0.35">
      <c r="J24" s="200"/>
    </row>
    <row r="25" spans="1:14" x14ac:dyDescent="0.35">
      <c r="G25" s="200"/>
    </row>
    <row r="26" spans="1:14" ht="13.15" x14ac:dyDescent="0.35">
      <c r="A26" s="28" t="s">
        <v>283</v>
      </c>
      <c r="B26" s="289" t="s">
        <v>284</v>
      </c>
      <c r="C26" s="289"/>
      <c r="D26" s="289"/>
      <c r="E26" s="289"/>
      <c r="F26" s="289"/>
      <c r="G26" s="289"/>
      <c r="H26" s="289"/>
      <c r="I26" s="200"/>
    </row>
    <row r="27" spans="1:14" ht="14.25" x14ac:dyDescent="0.45">
      <c r="B27" s="283"/>
      <c r="C27" s="284"/>
      <c r="D27" s="284"/>
      <c r="E27" s="284"/>
      <c r="F27" s="284"/>
      <c r="G27" s="284"/>
      <c r="H27" s="284"/>
      <c r="J27" s="201"/>
    </row>
    <row r="28" spans="1:14" ht="76.5" customHeight="1" x14ac:dyDescent="0.45">
      <c r="B28" s="276"/>
      <c r="C28" s="277"/>
      <c r="D28" s="277"/>
      <c r="E28" s="277"/>
      <c r="F28" s="277"/>
      <c r="G28" s="277"/>
      <c r="H28" s="278"/>
    </row>
    <row r="29" spans="1:14" ht="14.25" x14ac:dyDescent="0.45">
      <c r="B29" s="279"/>
      <c r="C29" s="280"/>
      <c r="D29" s="280"/>
      <c r="E29" s="280"/>
      <c r="F29" s="280"/>
      <c r="G29" s="280"/>
      <c r="H29" s="280"/>
      <c r="J29" s="202"/>
    </row>
    <row r="30" spans="1:14" ht="14.25" x14ac:dyDescent="0.45">
      <c r="B30" s="281"/>
      <c r="C30" s="282"/>
      <c r="D30" s="282"/>
      <c r="E30" s="282"/>
      <c r="F30" s="282"/>
      <c r="G30" s="282"/>
      <c r="H30" s="282"/>
    </row>
    <row r="31" spans="1:14" ht="13.15" x14ac:dyDescent="0.35">
      <c r="A31" s="28" t="s">
        <v>285</v>
      </c>
      <c r="B31" s="290" t="s">
        <v>286</v>
      </c>
      <c r="C31" s="290"/>
      <c r="D31" s="290"/>
      <c r="E31" s="290"/>
      <c r="F31" s="290"/>
      <c r="G31" s="290"/>
      <c r="H31" s="290"/>
    </row>
    <row r="32" spans="1:14" ht="14.25" x14ac:dyDescent="0.45">
      <c r="B32" s="283"/>
      <c r="C32" s="284"/>
      <c r="D32" s="284"/>
      <c r="E32" s="284"/>
      <c r="F32" s="284"/>
      <c r="G32" s="284"/>
      <c r="H32" s="284"/>
    </row>
    <row r="33" spans="1:8" ht="76.5" customHeight="1" x14ac:dyDescent="0.45">
      <c r="B33" s="276"/>
      <c r="C33" s="277"/>
      <c r="D33" s="277"/>
      <c r="E33" s="277"/>
      <c r="F33" s="277"/>
      <c r="G33" s="277"/>
      <c r="H33" s="278"/>
    </row>
    <row r="34" spans="1:8" ht="14.25" x14ac:dyDescent="0.45">
      <c r="B34" s="291"/>
      <c r="C34" s="292"/>
      <c r="D34" s="292"/>
      <c r="E34" s="292"/>
      <c r="F34" s="292"/>
      <c r="G34" s="292"/>
      <c r="H34" s="292"/>
    </row>
    <row r="35" spans="1:8" ht="14.25" x14ac:dyDescent="0.45">
      <c r="B35" s="293"/>
      <c r="C35" s="294"/>
      <c r="D35" s="294"/>
      <c r="E35" s="294"/>
      <c r="F35" s="294"/>
      <c r="G35" s="294"/>
      <c r="H35" s="294"/>
    </row>
    <row r="36" spans="1:8" ht="13.15" x14ac:dyDescent="0.35">
      <c r="A36" s="28" t="s">
        <v>287</v>
      </c>
      <c r="B36" s="290" t="s">
        <v>288</v>
      </c>
      <c r="C36" s="290"/>
      <c r="D36" s="290"/>
      <c r="E36" s="290"/>
      <c r="F36" s="290"/>
      <c r="G36" s="290"/>
      <c r="H36" s="290"/>
    </row>
    <row r="37" spans="1:8" ht="14.25" x14ac:dyDescent="0.45">
      <c r="B37" s="283"/>
      <c r="C37" s="284"/>
      <c r="D37" s="284"/>
      <c r="E37" s="284"/>
      <c r="F37" s="284"/>
      <c r="G37" s="284"/>
      <c r="H37" s="284"/>
    </row>
    <row r="38" spans="1:8" ht="76.5" customHeight="1" x14ac:dyDescent="0.45">
      <c r="B38" s="276"/>
      <c r="C38" s="277"/>
      <c r="D38" s="277"/>
      <c r="E38" s="277"/>
      <c r="F38" s="277"/>
      <c r="G38" s="277"/>
      <c r="H38" s="278"/>
    </row>
    <row r="39" spans="1:8" ht="14.25" x14ac:dyDescent="0.45">
      <c r="B39" s="279"/>
      <c r="C39" s="280"/>
      <c r="D39" s="280"/>
      <c r="E39" s="280"/>
      <c r="F39" s="280"/>
      <c r="G39" s="280"/>
      <c r="H39" s="280"/>
    </row>
    <row r="40" spans="1:8" ht="14.25" x14ac:dyDescent="0.45">
      <c r="B40" s="281"/>
      <c r="C40" s="282"/>
      <c r="D40" s="282"/>
      <c r="E40" s="282"/>
      <c r="F40" s="282"/>
      <c r="G40" s="282"/>
      <c r="H40" s="282"/>
    </row>
    <row r="41" spans="1:8" ht="14.25" x14ac:dyDescent="0.45">
      <c r="B41" s="283"/>
      <c r="C41" s="284"/>
      <c r="D41" s="284"/>
      <c r="E41" s="284"/>
      <c r="F41" s="284"/>
      <c r="G41" s="284"/>
      <c r="H41" s="284"/>
    </row>
    <row r="42" spans="1:8" ht="15" x14ac:dyDescent="0.45">
      <c r="A42" s="203"/>
      <c r="B42" s="285" t="s">
        <v>289</v>
      </c>
      <c r="C42" s="286"/>
      <c r="D42" s="286"/>
      <c r="E42" s="287"/>
      <c r="F42" s="287"/>
      <c r="G42" s="287"/>
      <c r="H42" s="287"/>
    </row>
    <row r="43" spans="1:8" ht="15" x14ac:dyDescent="0.45">
      <c r="A43" s="203"/>
      <c r="B43" s="285" t="s">
        <v>290</v>
      </c>
      <c r="C43" s="286"/>
      <c r="D43" s="286"/>
      <c r="E43" s="286"/>
      <c r="F43" s="284"/>
      <c r="G43" s="284"/>
      <c r="H43" s="284"/>
    </row>
    <row r="44" spans="1:8" ht="15" x14ac:dyDescent="0.45">
      <c r="A44" s="203"/>
      <c r="B44" s="285" t="s">
        <v>317</v>
      </c>
      <c r="C44" s="286"/>
      <c r="D44" s="286"/>
      <c r="E44" s="286"/>
      <c r="F44" s="286"/>
      <c r="G44" s="284"/>
      <c r="H44" s="284"/>
    </row>
  </sheetData>
  <mergeCells count="20"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E5B76BD7-1628-4478-A092-D4E5820A1774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  <ignoredError sqref="H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2026-08-26T14:06:57Z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